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whitman\appdata\local\bentley\projectwise\workingdir\ohiodot-pw.bentley.com_ohiodot-pw-02\luke.whitman@dot.ohio.gov\d0208275\"/>
    </mc:Choice>
  </mc:AlternateContent>
  <xr:revisionPtr revIDLastSave="0" documentId="13_ncr:1_{87402066-22F4-438E-A615-CAE9079FC2A7}" xr6:coauthVersionLast="47" xr6:coauthVersionMax="47" xr10:uidLastSave="{00000000-0000-0000-0000-000000000000}"/>
  <bookViews>
    <workbookView xWindow="28680" yWindow="-105" windowWidth="29040" windowHeight="15720" activeTab="1" xr2:uid="{00000000-000D-0000-FFFF-FFFF00000000}"/>
  </bookViews>
  <sheets>
    <sheet name="Typical Pavement Build-Up" sheetId="1" r:id="rId1"/>
    <sheet name="Pav't Calcs - No CADD areas" sheetId="4" r:id="rId2"/>
    <sheet name="Pav't Calcs - CADD area option" sheetId="3" r:id="rId3"/>
  </sheets>
  <definedNames>
    <definedName name="aggbase">'Typical Pavement Build-Up'!$C$16</definedName>
    <definedName name="asphaltbase">'Typical Pavement Build-Up'!$C$15</definedName>
    <definedName name="By">'Typical Pavement Build-Up'!$B$8</definedName>
    <definedName name="crs">'Typical Pavement Build-Up'!$B$5</definedName>
    <definedName name="intermediate">'Typical Pavement Build-Up'!$C$14</definedName>
    <definedName name="pid">'Typical Pavement Build-Up'!$B$6</definedName>
    <definedName name="_xlnm.Print_Area" localSheetId="2">'Pav''t Calcs - CADD area option'!$A$1:$T$42</definedName>
    <definedName name="_xlnm.Print_Area" localSheetId="1">'Pav''t Calcs - No CADD areas'!$A$1:$W$44</definedName>
    <definedName name="_xlnm.Print_Area" localSheetId="0">'Typical Pavement Build-Up'!$A$1:$D$32</definedName>
    <definedName name="step1">'Typical Pavement Build-Up'!$C$17</definedName>
    <definedName name="step2">'Typical Pavement Build-Up'!$C$18</definedName>
    <definedName name="surface">'Typical Pavement Build-Up'!$C$13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6" i="4" l="1"/>
  <c r="G36" i="4"/>
  <c r="D36" i="4"/>
  <c r="U36" i="4" s="1"/>
  <c r="Q35" i="4"/>
  <c r="K35" i="4"/>
  <c r="I35" i="4"/>
  <c r="G35" i="4"/>
  <c r="D35" i="4"/>
  <c r="R35" i="4" s="1"/>
  <c r="Q34" i="4"/>
  <c r="K34" i="4"/>
  <c r="I34" i="4"/>
  <c r="G34" i="4"/>
  <c r="D34" i="4"/>
  <c r="I33" i="4"/>
  <c r="G33" i="4"/>
  <c r="D33" i="4"/>
  <c r="U33" i="4" s="1"/>
  <c r="I31" i="4"/>
  <c r="G31" i="4"/>
  <c r="D31" i="4"/>
  <c r="W30" i="4"/>
  <c r="R30" i="4"/>
  <c r="W11" i="4"/>
  <c r="W28" i="4"/>
  <c r="W29" i="4"/>
  <c r="I27" i="4"/>
  <c r="J14" i="4"/>
  <c r="H14" i="4"/>
  <c r="I12" i="4"/>
  <c r="I10" i="4"/>
  <c r="I16" i="4"/>
  <c r="I14" i="4"/>
  <c r="U27" i="4"/>
  <c r="U14" i="4"/>
  <c r="Q30" i="4"/>
  <c r="K30" i="4"/>
  <c r="I30" i="4"/>
  <c r="G30" i="4"/>
  <c r="D30" i="4"/>
  <c r="N30" i="4" s="1"/>
  <c r="V29" i="4"/>
  <c r="S29" i="4"/>
  <c r="Q29" i="4"/>
  <c r="R29" i="4" s="1"/>
  <c r="N29" i="4"/>
  <c r="K29" i="4"/>
  <c r="I29" i="4"/>
  <c r="G29" i="4"/>
  <c r="D29" i="4"/>
  <c r="H29" i="4" s="1"/>
  <c r="V28" i="4"/>
  <c r="Q28" i="4"/>
  <c r="K28" i="4"/>
  <c r="I28" i="4"/>
  <c r="G28" i="4"/>
  <c r="D28" i="4"/>
  <c r="G27" i="4"/>
  <c r="H27" i="4" s="1"/>
  <c r="J27" i="4" s="1"/>
  <c r="D27" i="4"/>
  <c r="G16" i="4"/>
  <c r="H16" i="4" s="1"/>
  <c r="J16" i="4" s="1"/>
  <c r="D16" i="4"/>
  <c r="G14" i="4"/>
  <c r="D14" i="4"/>
  <c r="Q15" i="4"/>
  <c r="K15" i="4"/>
  <c r="I15" i="4"/>
  <c r="G15" i="4"/>
  <c r="D15" i="4"/>
  <c r="W15" i="4" s="1"/>
  <c r="G12" i="4"/>
  <c r="H12" i="4" s="1"/>
  <c r="J12" i="4" s="1"/>
  <c r="D12" i="4"/>
  <c r="Q11" i="4"/>
  <c r="K11" i="4"/>
  <c r="I11" i="4"/>
  <c r="G11" i="4"/>
  <c r="D11" i="4"/>
  <c r="G10" i="4"/>
  <c r="H10" i="4" s="1"/>
  <c r="J10" i="4" s="1"/>
  <c r="D10" i="4"/>
  <c r="U16" i="4" l="1"/>
  <c r="U12" i="4"/>
  <c r="U10" i="4"/>
  <c r="W34" i="4"/>
  <c r="U31" i="4"/>
  <c r="H35" i="4"/>
  <c r="P33" i="4"/>
  <c r="N35" i="4"/>
  <c r="H36" i="4"/>
  <c r="J36" i="4" s="1"/>
  <c r="H33" i="4"/>
  <c r="J33" i="4" s="1"/>
  <c r="H34" i="4"/>
  <c r="S35" i="4"/>
  <c r="R34" i="4"/>
  <c r="W35" i="4"/>
  <c r="N34" i="4"/>
  <c r="S34" i="4"/>
  <c r="P36" i="4"/>
  <c r="H31" i="4"/>
  <c r="J31" i="4" s="1"/>
  <c r="P31" i="4"/>
  <c r="S30" i="4"/>
  <c r="T29" i="4"/>
  <c r="L29" i="4"/>
  <c r="J29" i="4"/>
  <c r="H28" i="4"/>
  <c r="N28" i="4"/>
  <c r="R28" i="4"/>
  <c r="S28" i="4"/>
  <c r="H30" i="4"/>
  <c r="P27" i="4"/>
  <c r="P10" i="4"/>
  <c r="P12" i="4"/>
  <c r="P16" i="4"/>
  <c r="P14" i="4"/>
  <c r="S11" i="4"/>
  <c r="N15" i="4"/>
  <c r="H15" i="4"/>
  <c r="S15" i="4"/>
  <c r="R15" i="4"/>
  <c r="H11" i="4"/>
  <c r="N11" i="4"/>
  <c r="R11" i="4"/>
  <c r="A19" i="1"/>
  <c r="A18" i="1"/>
  <c r="A31" i="1"/>
  <c r="A32" i="1"/>
  <c r="D30" i="1"/>
  <c r="A30" i="1"/>
  <c r="A17" i="1"/>
  <c r="B19" i="1"/>
  <c r="M5" i="4"/>
  <c r="O20" i="3"/>
  <c r="M20" i="3"/>
  <c r="K20" i="3"/>
  <c r="I20" i="3"/>
  <c r="G20" i="3"/>
  <c r="Q20" i="3"/>
  <c r="D20" i="3"/>
  <c r="O19" i="3"/>
  <c r="M19" i="3"/>
  <c r="K19" i="3"/>
  <c r="I19" i="3"/>
  <c r="G19" i="3"/>
  <c r="D19" i="3"/>
  <c r="Q19" i="3"/>
  <c r="O18" i="3"/>
  <c r="M18" i="3"/>
  <c r="K18" i="3"/>
  <c r="I18" i="3"/>
  <c r="G18" i="3"/>
  <c r="D18" i="3"/>
  <c r="Q18" i="3"/>
  <c r="O17" i="3"/>
  <c r="M17" i="3"/>
  <c r="K17" i="3"/>
  <c r="L17" i="3" s="1"/>
  <c r="I17" i="3"/>
  <c r="G17" i="3"/>
  <c r="D17" i="3"/>
  <c r="O16" i="3"/>
  <c r="M16" i="3"/>
  <c r="K16" i="3"/>
  <c r="I16" i="3"/>
  <c r="G16" i="3"/>
  <c r="H16" i="3"/>
  <c r="D16" i="3"/>
  <c r="O15" i="3"/>
  <c r="M15" i="3"/>
  <c r="K15" i="3"/>
  <c r="L15" i="3" s="1"/>
  <c r="I15" i="3"/>
  <c r="G15" i="3"/>
  <c r="D15" i="3"/>
  <c r="Q5" i="4"/>
  <c r="K5" i="4"/>
  <c r="I5" i="4"/>
  <c r="B4" i="4"/>
  <c r="B3" i="4"/>
  <c r="A2" i="4"/>
  <c r="AC1" i="4"/>
  <c r="G34" i="3"/>
  <c r="D34" i="3"/>
  <c r="G33" i="3"/>
  <c r="D33" i="3"/>
  <c r="G32" i="3"/>
  <c r="D32" i="3"/>
  <c r="G31" i="3"/>
  <c r="D31" i="3"/>
  <c r="D14" i="3"/>
  <c r="D13" i="3"/>
  <c r="O14" i="3"/>
  <c r="M14" i="3"/>
  <c r="K14" i="3"/>
  <c r="L14" i="3" s="1"/>
  <c r="I14" i="3"/>
  <c r="J14" i="3" s="1"/>
  <c r="G14" i="3"/>
  <c r="O13" i="3"/>
  <c r="M13" i="3"/>
  <c r="K13" i="3"/>
  <c r="I13" i="3"/>
  <c r="G13" i="3"/>
  <c r="O12" i="3"/>
  <c r="M12" i="3"/>
  <c r="K12" i="3"/>
  <c r="I12" i="3"/>
  <c r="G12" i="3"/>
  <c r="D12" i="3"/>
  <c r="Q12" i="3"/>
  <c r="D11" i="3"/>
  <c r="O11" i="3"/>
  <c r="M11" i="3"/>
  <c r="K11" i="3"/>
  <c r="I11" i="3"/>
  <c r="J11" i="3" s="1"/>
  <c r="G11" i="3"/>
  <c r="B4" i="3"/>
  <c r="B3" i="3"/>
  <c r="A2" i="3"/>
  <c r="AA1" i="3"/>
  <c r="I5" i="3"/>
  <c r="K5" i="3"/>
  <c r="M5" i="3"/>
  <c r="O5" i="3"/>
  <c r="D9" i="3"/>
  <c r="H9" i="3"/>
  <c r="G9" i="3"/>
  <c r="Q9" i="3"/>
  <c r="I9" i="3"/>
  <c r="K9" i="3"/>
  <c r="M9" i="3"/>
  <c r="O9" i="3"/>
  <c r="D10" i="3"/>
  <c r="G10" i="3"/>
  <c r="I10" i="3"/>
  <c r="K10" i="3"/>
  <c r="L10" i="3"/>
  <c r="M10" i="3"/>
  <c r="O10" i="3"/>
  <c r="I24" i="3"/>
  <c r="J24" i="3"/>
  <c r="K24" i="3"/>
  <c r="L24" i="3"/>
  <c r="M24" i="3"/>
  <c r="N24" i="3"/>
  <c r="O24" i="3"/>
  <c r="P24" i="3"/>
  <c r="Q24" i="3"/>
  <c r="R24" i="3"/>
  <c r="S24" i="3"/>
  <c r="D29" i="3"/>
  <c r="G29" i="3"/>
  <c r="H29" i="3"/>
  <c r="I29" i="3"/>
  <c r="J29" i="3"/>
  <c r="K29" i="3"/>
  <c r="L29" i="3" s="1"/>
  <c r="M29" i="3"/>
  <c r="Q29" i="3"/>
  <c r="R29" i="3"/>
  <c r="D30" i="3"/>
  <c r="H30" i="3"/>
  <c r="G30" i="3"/>
  <c r="I30" i="3"/>
  <c r="J30" i="3" s="1"/>
  <c r="K30" i="3"/>
  <c r="L30" i="3" s="1"/>
  <c r="M30" i="3"/>
  <c r="Q30" i="3"/>
  <c r="R30" i="3"/>
  <c r="I38" i="3"/>
  <c r="J38" i="3"/>
  <c r="K38" i="3"/>
  <c r="L38" i="3"/>
  <c r="M38" i="3"/>
  <c r="N38" i="3"/>
  <c r="O38" i="3"/>
  <c r="P38" i="3"/>
  <c r="Q38" i="3"/>
  <c r="R38" i="3"/>
  <c r="S38" i="3"/>
  <c r="B18" i="1"/>
  <c r="B32" i="1" s="1"/>
  <c r="B17" i="1"/>
  <c r="B31" i="1" s="1"/>
  <c r="B29" i="1"/>
  <c r="B28" i="1"/>
  <c r="B27" i="1"/>
  <c r="A28" i="1"/>
  <c r="A27" i="1"/>
  <c r="A29" i="1"/>
  <c r="C30" i="1"/>
  <c r="C32" i="1"/>
  <c r="C31" i="1"/>
  <c r="D29" i="1"/>
  <c r="C29" i="1"/>
  <c r="D28" i="1"/>
  <c r="C28" i="1"/>
  <c r="D27" i="1"/>
  <c r="C27" i="1"/>
  <c r="H10" i="3"/>
  <c r="J10" i="3"/>
  <c r="R10" i="3"/>
  <c r="H34" i="3"/>
  <c r="Q17" i="3"/>
  <c r="H17" i="3"/>
  <c r="H19" i="3"/>
  <c r="L19" i="3"/>
  <c r="H31" i="3"/>
  <c r="Q11" i="3"/>
  <c r="Q10" i="3"/>
  <c r="Q14" i="3"/>
  <c r="H14" i="3"/>
  <c r="Q15" i="3"/>
  <c r="Q13" i="3"/>
  <c r="H33" i="3"/>
  <c r="T14" i="3"/>
  <c r="H11" i="3"/>
  <c r="L11" i="3"/>
  <c r="H15" i="3"/>
  <c r="J15" i="3"/>
  <c r="H13" i="3"/>
  <c r="R13" i="3"/>
  <c r="T17" i="3"/>
  <c r="Q16" i="3"/>
  <c r="T10" i="3"/>
  <c r="R17" i="3"/>
  <c r="R15" i="3"/>
  <c r="T15" i="3"/>
  <c r="L13" i="3"/>
  <c r="R11" i="3"/>
  <c r="N9" i="3"/>
  <c r="N15" i="3"/>
  <c r="T16" i="3"/>
  <c r="R16" i="3"/>
  <c r="L16" i="3"/>
  <c r="J16" i="3"/>
  <c r="J9" i="3"/>
  <c r="L9" i="3"/>
  <c r="R9" i="3"/>
  <c r="T9" i="3"/>
  <c r="T19" i="3"/>
  <c r="J13" i="3"/>
  <c r="H32" i="3"/>
  <c r="J17" i="3"/>
  <c r="T11" i="3"/>
  <c r="R19" i="3"/>
  <c r="R14" i="3"/>
  <c r="J19" i="3"/>
  <c r="H20" i="3"/>
  <c r="T13" i="3"/>
  <c r="H12" i="3"/>
  <c r="H18" i="3"/>
  <c r="T12" i="3"/>
  <c r="T42" i="3"/>
  <c r="L12" i="3"/>
  <c r="R12" i="3"/>
  <c r="J12" i="3"/>
  <c r="L20" i="3"/>
  <c r="R20" i="3"/>
  <c r="J20" i="3"/>
  <c r="T20" i="3"/>
  <c r="R18" i="3"/>
  <c r="J18" i="3"/>
  <c r="L18" i="3"/>
  <c r="T18" i="3"/>
  <c r="T34" i="4" l="1"/>
  <c r="L34" i="4"/>
  <c r="J34" i="4"/>
  <c r="J35" i="4"/>
  <c r="T35" i="4"/>
  <c r="L35" i="4"/>
  <c r="L30" i="4"/>
  <c r="J30" i="4"/>
  <c r="T30" i="4"/>
  <c r="R44" i="4"/>
  <c r="T28" i="4"/>
  <c r="J28" i="4"/>
  <c r="L28" i="4"/>
  <c r="O44" i="4"/>
  <c r="L15" i="4"/>
  <c r="T15" i="4"/>
  <c r="J15" i="4"/>
  <c r="T11" i="4"/>
  <c r="L11" i="4"/>
  <c r="J11" i="4"/>
  <c r="W44" i="4"/>
  <c r="N30" i="3"/>
  <c r="S29" i="3"/>
  <c r="S30" i="3"/>
  <c r="R42" i="3"/>
  <c r="L42" i="3"/>
  <c r="S18" i="3"/>
  <c r="Q42" i="3"/>
  <c r="N10" i="3"/>
  <c r="N29" i="3"/>
  <c r="N14" i="3"/>
  <c r="S17" i="3"/>
  <c r="S20" i="3"/>
  <c r="S11" i="3"/>
  <c r="N11" i="3"/>
  <c r="S19" i="3"/>
  <c r="N17" i="3"/>
  <c r="S10" i="3"/>
  <c r="N19" i="3"/>
  <c r="S16" i="3"/>
  <c r="N20" i="3"/>
  <c r="S13" i="3"/>
  <c r="N13" i="3"/>
  <c r="S9" i="3"/>
  <c r="S15" i="3"/>
  <c r="N12" i="3"/>
  <c r="N18" i="3"/>
  <c r="S14" i="3"/>
  <c r="N16" i="3"/>
  <c r="S12" i="3"/>
  <c r="P18" i="3"/>
  <c r="P9" i="3"/>
  <c r="P15" i="3"/>
  <c r="P16" i="3"/>
  <c r="P13" i="3"/>
  <c r="P19" i="3"/>
  <c r="J42" i="3"/>
  <c r="O30" i="3"/>
  <c r="P30" i="3" s="1"/>
  <c r="O33" i="3"/>
  <c r="P33" i="3" s="1"/>
  <c r="O32" i="3"/>
  <c r="P32" i="3" s="1"/>
  <c r="O34" i="3"/>
  <c r="P34" i="3" s="1"/>
  <c r="O29" i="3"/>
  <c r="P29" i="3" s="1"/>
  <c r="O31" i="3"/>
  <c r="P31" i="3" s="1"/>
  <c r="P14" i="3"/>
  <c r="P17" i="3"/>
  <c r="P20" i="3"/>
  <c r="P10" i="3"/>
  <c r="P12" i="3"/>
  <c r="M2" i="4"/>
  <c r="P11" i="3"/>
  <c r="M2" i="3"/>
  <c r="S44" i="4" l="1"/>
  <c r="U43" i="4"/>
  <c r="M44" i="4"/>
  <c r="T43" i="4"/>
  <c r="J44" i="4"/>
  <c r="S42" i="3"/>
  <c r="N42" i="3"/>
  <c r="P42" i="3"/>
  <c r="T44" i="4" l="1"/>
  <c r="L44" i="4"/>
</calcChain>
</file>

<file path=xl/sharedStrings.xml><?xml version="1.0" encoding="utf-8"?>
<sst xmlns="http://schemas.openxmlformats.org/spreadsheetml/2006/main" count="152" uniqueCount="77">
  <si>
    <t>in.</t>
  </si>
  <si>
    <t>Item 301</t>
  </si>
  <si>
    <t>Item 304</t>
  </si>
  <si>
    <t>step 1</t>
  </si>
  <si>
    <t>step 2</t>
  </si>
  <si>
    <t>Aggregate Base</t>
  </si>
  <si>
    <t>Station</t>
  </si>
  <si>
    <t>From</t>
  </si>
  <si>
    <t>To</t>
  </si>
  <si>
    <t>Side</t>
  </si>
  <si>
    <t>Length</t>
  </si>
  <si>
    <t>Begin Width</t>
  </si>
  <si>
    <t>End Width</t>
  </si>
  <si>
    <t>Average Width</t>
  </si>
  <si>
    <t>Surface Area</t>
  </si>
  <si>
    <t>FT.</t>
  </si>
  <si>
    <t>SQ. FT.</t>
  </si>
  <si>
    <t>Surface Course</t>
  </si>
  <si>
    <t>Intermediate Course</t>
  </si>
  <si>
    <t>CU. YD.</t>
  </si>
  <si>
    <t>Item 204</t>
  </si>
  <si>
    <t>Item 407</t>
  </si>
  <si>
    <t>Item 408</t>
  </si>
  <si>
    <t>Tack Coat for Int. Course</t>
  </si>
  <si>
    <t>SQ. YD.</t>
  </si>
  <si>
    <t>GAL.</t>
  </si>
  <si>
    <t>Thickness</t>
  </si>
  <si>
    <t>Typical Section Pavement Build-Up (Mainline)</t>
  </si>
  <si>
    <t>Typical Section Pavement Build-Up (Shoulders)</t>
  </si>
  <si>
    <t>Totals - Carried to the General Summary</t>
  </si>
  <si>
    <t>Project Information</t>
  </si>
  <si>
    <t>By:</t>
  </si>
  <si>
    <t>CRS:</t>
  </si>
  <si>
    <t>PID:</t>
  </si>
  <si>
    <t>Date:</t>
  </si>
  <si>
    <t>Mainline Pavement</t>
  </si>
  <si>
    <t>Shoulders</t>
  </si>
  <si>
    <t>Pavement Calculations</t>
  </si>
  <si>
    <t>#Aggregate Base</t>
  </si>
  <si>
    <t>*Asphalt Base</t>
  </si>
  <si>
    <t>+Subgrade Compaction</t>
  </si>
  <si>
    <t>spreadsheet produced and developed by Scott Warner © December 2006</t>
  </si>
  <si>
    <t xml:space="preserve">     Are shoulders full-depth?</t>
  </si>
  <si>
    <t>Intersection/CADD Areas - Mainline</t>
  </si>
  <si>
    <t>Intersection/CADD Areas - Shoulders</t>
  </si>
  <si>
    <t>301 Area</t>
  </si>
  <si>
    <t>304 Area</t>
  </si>
  <si>
    <t>204 Area</t>
  </si>
  <si>
    <t>CADD Area</t>
  </si>
  <si>
    <t>*Prime Coat</t>
  </si>
  <si>
    <t>Pavement Planing</t>
  </si>
  <si>
    <t>Item 254</t>
  </si>
  <si>
    <t>* includes 4 inch step</t>
  </si>
  <si>
    <t>+ includes 18 inch extension per spec 204.03</t>
  </si>
  <si>
    <t>Item 441</t>
  </si>
  <si>
    <t>Asphalt Concrete Surface Course, Type 1, (448) As Per Plan (PG70-22M)</t>
  </si>
  <si>
    <t>Asphalt Concrete Intermediate Course, Type 2, (448)</t>
  </si>
  <si>
    <t>revised by Jason Beranek, 10/1/2014</t>
  </si>
  <si>
    <t>Asphalt Concrete Surface Course, Type 1, (449), PG70-22M</t>
  </si>
  <si>
    <t>Asphalt Concrete Intermediate Course, Type 2, (449)</t>
  </si>
  <si>
    <t>Asphalt Concrete Base, PG64-22, (449)</t>
  </si>
  <si>
    <t>LT</t>
  </si>
  <si>
    <t>Item 202</t>
  </si>
  <si>
    <t>Pavement Removed</t>
  </si>
  <si>
    <t>Subtotals</t>
  </si>
  <si>
    <t>step 3</t>
  </si>
  <si>
    <t>$Aggregate Base</t>
  </si>
  <si>
    <t>HOL-515-0.15</t>
  </si>
  <si>
    <t>JAR</t>
  </si>
  <si>
    <t>YES</t>
  </si>
  <si>
    <t>Asphalt Base</t>
  </si>
  <si>
    <t>RT</t>
  </si>
  <si>
    <t>Tack Coat
(3 app.) (0.055 GAL./S.Y.)</t>
  </si>
  <si>
    <t>Tack Coat
(0.085 GAL./S.Y.)</t>
  </si>
  <si>
    <t>Pavement Planing, Asphalt Concrete</t>
  </si>
  <si>
    <t>Pavement removed widths are based off exisiting typical sections.</t>
  </si>
  <si>
    <t>$ includes 18 inch step (RT. Shoulder only)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</si>
</sst>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&quot;+&quot;00.00"/>
    <numFmt numFmtId="165" formatCode="0.00&quot;''&quot;"/>
    <numFmt numFmtId="166" formatCode="0.0000"/>
    <numFmt numFmtId="167" formatCode="mm/dd/yy;@"/>
    <numFmt numFmtId="168" formatCode="0.0"/>
    <numFmt numFmtId="169" formatCode="0\+00.00"/>
  </numFmts>
  <fonts count="15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0"/>
      <color indexed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4"/>
      <name val="Arial"/>
      <family val="2"/>
    </font>
    <font>
      <b/>
      <sz val="20"/>
      <name val="Arial"/>
      <family val="2"/>
    </font>
    <font>
      <b/>
      <sz val="22"/>
      <name val="Arial"/>
      <family val="2"/>
    </font>
    <font>
      <sz val="22"/>
      <name val="Arial"/>
      <family val="2"/>
    </font>
    <font>
      <b/>
      <i/>
      <sz val="10"/>
      <color indexed="10"/>
      <name val="Arial"/>
      <family val="2"/>
    </font>
    <font>
      <b/>
      <sz val="16"/>
      <name val="Arial"/>
      <family val="2"/>
    </font>
    <font>
      <sz val="1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darkGrid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/>
    <xf numFmtId="0" fontId="3" fillId="0" borderId="0" xfId="0" applyFont="1"/>
    <xf numFmtId="0" fontId="6" fillId="0" borderId="0" xfId="0" applyFont="1" applyAlignment="1">
      <alignment horizontal="center"/>
    </xf>
    <xf numFmtId="0" fontId="6" fillId="0" borderId="0" xfId="0" applyFont="1"/>
    <xf numFmtId="164" fontId="6" fillId="2" borderId="1" xfId="0" quotePrefix="1" applyNumberFormat="1" applyFont="1" applyFill="1" applyBorder="1" applyAlignment="1">
      <alignment horizontal="center"/>
    </xf>
    <xf numFmtId="164" fontId="6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164" fontId="6" fillId="0" borderId="1" xfId="0" quotePrefix="1" applyNumberFormat="1" applyFont="1" applyBorder="1" applyAlignment="1">
      <alignment horizontal="center"/>
    </xf>
    <xf numFmtId="1" fontId="7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left"/>
    </xf>
    <xf numFmtId="166" fontId="2" fillId="0" borderId="0" xfId="0" applyNumberFormat="1" applyFont="1"/>
    <xf numFmtId="0" fontId="2" fillId="0" borderId="0" xfId="0" quotePrefix="1" applyFont="1"/>
    <xf numFmtId="0" fontId="2" fillId="2" borderId="1" xfId="0" applyFont="1" applyFill="1" applyBorder="1" applyProtection="1">
      <protection locked="0"/>
    </xf>
    <xf numFmtId="0" fontId="2" fillId="2" borderId="0" xfId="0" applyFont="1" applyFill="1" applyProtection="1">
      <protection locked="0"/>
    </xf>
    <xf numFmtId="0" fontId="2" fillId="3" borderId="0" xfId="0" applyFont="1" applyFill="1" applyAlignment="1" applyProtection="1">
      <alignment horizontal="center"/>
      <protection locked="0"/>
    </xf>
    <xf numFmtId="0" fontId="6" fillId="0" borderId="2" xfId="0" applyFont="1" applyBorder="1" applyAlignment="1">
      <alignment horizontal="center"/>
    </xf>
    <xf numFmtId="2" fontId="6" fillId="0" borderId="2" xfId="0" applyNumberFormat="1" applyFont="1" applyBorder="1" applyAlignment="1">
      <alignment horizontal="center"/>
    </xf>
    <xf numFmtId="168" fontId="6" fillId="2" borderId="1" xfId="0" applyNumberFormat="1" applyFont="1" applyFill="1" applyBorder="1" applyAlignment="1">
      <alignment horizontal="center"/>
    </xf>
    <xf numFmtId="164" fontId="6" fillId="0" borderId="2" xfId="0" quotePrefix="1" applyNumberFormat="1" applyFont="1" applyBorder="1" applyAlignment="1">
      <alignment horizontal="center"/>
    </xf>
    <xf numFmtId="165" fontId="6" fillId="0" borderId="2" xfId="0" applyNumberFormat="1" applyFont="1" applyBorder="1" applyAlignment="1">
      <alignment horizontal="center"/>
    </xf>
    <xf numFmtId="164" fontId="6" fillId="0" borderId="3" xfId="0" quotePrefix="1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165" fontId="6" fillId="0" borderId="3" xfId="0" applyNumberFormat="1" applyFont="1" applyBorder="1" applyAlignment="1">
      <alignment horizontal="center"/>
    </xf>
    <xf numFmtId="164" fontId="6" fillId="4" borderId="1" xfId="0" quotePrefix="1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2" fontId="6" fillId="4" borderId="1" xfId="0" applyNumberFormat="1" applyFont="1" applyFill="1" applyBorder="1" applyAlignment="1">
      <alignment horizontal="center"/>
    </xf>
    <xf numFmtId="165" fontId="6" fillId="4" borderId="1" xfId="0" applyNumberFormat="1" applyFont="1" applyFill="1" applyBorder="1" applyAlignment="1">
      <alignment horizontal="center"/>
    </xf>
    <xf numFmtId="0" fontId="13" fillId="0" borderId="0" xfId="0" applyFont="1"/>
    <xf numFmtId="0" fontId="0" fillId="0" borderId="1" xfId="0" applyBorder="1"/>
    <xf numFmtId="169" fontId="6" fillId="2" borderId="1" xfId="0" quotePrefix="1" applyNumberFormat="1" applyFont="1" applyFill="1" applyBorder="1" applyAlignment="1">
      <alignment horizontal="center"/>
    </xf>
    <xf numFmtId="169" fontId="6" fillId="2" borderId="1" xfId="0" applyNumberFormat="1" applyFont="1" applyFill="1" applyBorder="1" applyAlignment="1">
      <alignment horizontal="center"/>
    </xf>
    <xf numFmtId="0" fontId="12" fillId="0" borderId="0" xfId="0" applyFont="1"/>
    <xf numFmtId="2" fontId="6" fillId="2" borderId="1" xfId="0" applyNumberFormat="1" applyFont="1" applyFill="1" applyBorder="1" applyAlignment="1">
      <alignment horizontal="center"/>
    </xf>
    <xf numFmtId="2" fontId="6" fillId="4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7" fillId="0" borderId="0" xfId="0" applyFont="1"/>
    <xf numFmtId="0" fontId="12" fillId="0" borderId="0" xfId="0" applyFont="1"/>
    <xf numFmtId="0" fontId="0" fillId="0" borderId="0" xfId="0"/>
    <xf numFmtId="0" fontId="9" fillId="0" borderId="0" xfId="0" applyFont="1"/>
    <xf numFmtId="0" fontId="3" fillId="0" borderId="0" xfId="0" applyFont="1"/>
    <xf numFmtId="0" fontId="8" fillId="2" borderId="0" xfId="0" applyFont="1" applyFill="1" applyAlignment="1" applyProtection="1">
      <alignment horizontal="left"/>
      <protection locked="0"/>
    </xf>
    <xf numFmtId="0" fontId="0" fillId="0" borderId="0" xfId="0" applyProtection="1">
      <protection locked="0"/>
    </xf>
    <xf numFmtId="167" fontId="8" fillId="2" borderId="0" xfId="0" applyNumberFormat="1" applyFont="1" applyFill="1" applyAlignment="1" applyProtection="1">
      <alignment horizontal="left"/>
      <protection locked="0"/>
    </xf>
    <xf numFmtId="0" fontId="10" fillId="0" borderId="0" xfId="0" applyFont="1"/>
    <xf numFmtId="0" fontId="11" fillId="0" borderId="0" xfId="0" applyFont="1"/>
    <xf numFmtId="0" fontId="13" fillId="0" borderId="0" xfId="0" applyFont="1"/>
    <xf numFmtId="0" fontId="14" fillId="0" borderId="0" xfId="0" applyFont="1"/>
    <xf numFmtId="0" fontId="13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1" xfId="0" applyBorder="1"/>
    <xf numFmtId="0" fontId="2" fillId="0" borderId="1" xfId="0" applyFont="1" applyBorder="1" applyAlignment="1">
      <alignment horizontal="center" wrapText="1"/>
    </xf>
    <xf numFmtId="164" fontId="7" fillId="0" borderId="4" xfId="0" quotePrefix="1" applyNumberFormat="1" applyFont="1" applyBorder="1" applyAlignment="1">
      <alignment horizontal="center"/>
    </xf>
    <xf numFmtId="164" fontId="7" fillId="0" borderId="5" xfId="0" quotePrefix="1" applyNumberFormat="1" applyFont="1" applyBorder="1" applyAlignment="1">
      <alignment horizontal="center"/>
    </xf>
    <xf numFmtId="164" fontId="7" fillId="0" borderId="6" xfId="0" quotePrefix="1" applyNumberFormat="1" applyFont="1" applyBorder="1" applyAlignment="1">
      <alignment horizontal="center"/>
    </xf>
    <xf numFmtId="1" fontId="7" fillId="0" borderId="4" xfId="0" applyNumberFormat="1" applyFont="1" applyBorder="1" applyAlignment="1">
      <alignment horizontal="center"/>
    </xf>
    <xf numFmtId="1" fontId="7" fillId="0" borderId="6" xfId="0" applyNumberFormat="1" applyFont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" fontId="7" fillId="0" borderId="5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4">
    <dxf>
      <fill>
        <patternFill>
          <bgColor indexed="42"/>
        </patternFill>
      </fill>
    </dxf>
    <dxf>
      <fill>
        <patternFill>
          <bgColor indexed="9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3"/>
    <pageSetUpPr fitToPage="1"/>
  </sheetPr>
  <dimension ref="A1:Z32"/>
  <sheetViews>
    <sheetView showGridLines="0" zoomScaleNormal="100" workbookViewId="0">
      <selection activeCell="D13" sqref="D13"/>
    </sheetView>
  </sheetViews>
  <sheetFormatPr defaultRowHeight="12.75" x14ac:dyDescent="0.2"/>
  <cols>
    <col min="1" max="1" width="12.5703125" customWidth="1"/>
    <col min="2" max="2" width="6.42578125" customWidth="1"/>
    <col min="3" max="3" width="13.42578125" customWidth="1"/>
    <col min="4" max="4" width="67" bestFit="1" customWidth="1"/>
  </cols>
  <sheetData>
    <row r="1" spans="1:26" x14ac:dyDescent="0.2">
      <c r="A1" s="44" t="s">
        <v>41</v>
      </c>
      <c r="B1" s="45"/>
      <c r="C1" s="45"/>
      <c r="D1" s="45"/>
    </row>
    <row r="2" spans="1:26" x14ac:dyDescent="0.2">
      <c r="A2" s="44" t="s">
        <v>57</v>
      </c>
      <c r="B2" s="45"/>
      <c r="C2" s="45"/>
      <c r="D2" s="45"/>
    </row>
    <row r="3" spans="1:26" x14ac:dyDescent="0.2">
      <c r="A3" s="39"/>
    </row>
    <row r="4" spans="1:26" ht="26.25" x14ac:dyDescent="0.4">
      <c r="A4" s="46" t="s">
        <v>30</v>
      </c>
      <c r="B4" s="45"/>
      <c r="C4" s="45"/>
      <c r="D4" s="45"/>
    </row>
    <row r="5" spans="1:26" ht="18" x14ac:dyDescent="0.25">
      <c r="A5" s="2" t="s">
        <v>32</v>
      </c>
      <c r="B5" s="48" t="s">
        <v>67</v>
      </c>
      <c r="C5" s="49"/>
    </row>
    <row r="6" spans="1:26" ht="18" x14ac:dyDescent="0.25">
      <c r="A6" s="2" t="s">
        <v>33</v>
      </c>
      <c r="B6" s="48">
        <v>114125</v>
      </c>
      <c r="C6" s="49"/>
    </row>
    <row r="7" spans="1:26" ht="18" x14ac:dyDescent="0.25">
      <c r="A7" s="2" t="s">
        <v>34</v>
      </c>
      <c r="B7" s="50">
        <v>45434</v>
      </c>
      <c r="C7" s="49"/>
    </row>
    <row r="8" spans="1:26" ht="18" x14ac:dyDescent="0.25">
      <c r="A8" s="2" t="s">
        <v>31</v>
      </c>
      <c r="B8" s="48" t="s">
        <v>68</v>
      </c>
      <c r="C8" s="49"/>
    </row>
    <row r="9" spans="1:26" ht="18" x14ac:dyDescent="0.25">
      <c r="A9" s="2"/>
      <c r="B9" s="16"/>
    </row>
    <row r="11" spans="1:26" ht="18" x14ac:dyDescent="0.25">
      <c r="A11" s="47" t="s">
        <v>27</v>
      </c>
      <c r="B11" s="45"/>
      <c r="C11" s="45"/>
      <c r="D11" s="45"/>
    </row>
    <row r="13" spans="1:26" x14ac:dyDescent="0.2">
      <c r="A13" s="19">
        <v>1.25</v>
      </c>
      <c r="B13" s="1" t="s">
        <v>0</v>
      </c>
      <c r="C13" s="20" t="s">
        <v>54</v>
      </c>
      <c r="D13" s="20" t="s">
        <v>58</v>
      </c>
      <c r="Z13" t="s">
        <v>55</v>
      </c>
    </row>
    <row r="14" spans="1:26" x14ac:dyDescent="0.2">
      <c r="A14" s="19">
        <v>1.75</v>
      </c>
      <c r="B14" s="1" t="s">
        <v>0</v>
      </c>
      <c r="C14" s="20" t="s">
        <v>54</v>
      </c>
      <c r="D14" s="20" t="s">
        <v>59</v>
      </c>
      <c r="Z14" t="s">
        <v>56</v>
      </c>
    </row>
    <row r="15" spans="1:26" x14ac:dyDescent="0.2">
      <c r="A15" s="19">
        <v>8</v>
      </c>
      <c r="B15" s="1" t="s">
        <v>0</v>
      </c>
      <c r="C15" s="20" t="s">
        <v>1</v>
      </c>
      <c r="D15" s="20" t="s">
        <v>60</v>
      </c>
    </row>
    <row r="16" spans="1:26" x14ac:dyDescent="0.2">
      <c r="A16" s="19">
        <v>6</v>
      </c>
      <c r="B16" s="1" t="s">
        <v>0</v>
      </c>
      <c r="C16" s="20" t="s">
        <v>2</v>
      </c>
      <c r="D16" s="20" t="s">
        <v>5</v>
      </c>
    </row>
    <row r="17" spans="1:4" x14ac:dyDescent="0.2">
      <c r="A17" s="17">
        <f>IF($A$25="no",0.333333333,0)</f>
        <v>0</v>
      </c>
      <c r="B17" s="17" t="str">
        <f>IF($A$25="no","feet","")</f>
        <v/>
      </c>
      <c r="C17" s="17" t="s">
        <v>3</v>
      </c>
      <c r="D17" s="1"/>
    </row>
    <row r="18" spans="1:4" x14ac:dyDescent="0.2">
      <c r="A18" s="17">
        <f>A17+0.5</f>
        <v>0.5</v>
      </c>
      <c r="B18" s="17" t="str">
        <f>IF($A$25="no","feet","")</f>
        <v/>
      </c>
      <c r="C18" s="17" t="s">
        <v>4</v>
      </c>
      <c r="D18" s="17"/>
    </row>
    <row r="19" spans="1:4" x14ac:dyDescent="0.2">
      <c r="A19" s="17">
        <f>A18+1</f>
        <v>1.5</v>
      </c>
      <c r="B19" s="17" t="str">
        <f>IF($A$25="no","feet","")</f>
        <v/>
      </c>
      <c r="C19" s="17" t="s">
        <v>65</v>
      </c>
    </row>
    <row r="23" spans="1:4" ht="18" x14ac:dyDescent="0.25">
      <c r="A23" s="2" t="s">
        <v>28</v>
      </c>
    </row>
    <row r="24" spans="1:4" ht="12.75" customHeight="1" x14ac:dyDescent="0.25">
      <c r="A24" s="2"/>
    </row>
    <row r="25" spans="1:4" x14ac:dyDescent="0.2">
      <c r="A25" s="21" t="s">
        <v>69</v>
      </c>
      <c r="B25" s="1" t="s">
        <v>42</v>
      </c>
    </row>
    <row r="26" spans="1:4" x14ac:dyDescent="0.2">
      <c r="A26" s="1"/>
      <c r="B26" s="1"/>
    </row>
    <row r="27" spans="1:4" x14ac:dyDescent="0.2">
      <c r="A27" s="1">
        <f t="shared" ref="A27:D29" si="0">IF($A$25="yes",A13,"")</f>
        <v>1.25</v>
      </c>
      <c r="B27" s="1" t="str">
        <f t="shared" si="0"/>
        <v>in.</v>
      </c>
      <c r="C27" s="1" t="str">
        <f t="shared" si="0"/>
        <v>Item 441</v>
      </c>
      <c r="D27" s="1" t="str">
        <f t="shared" si="0"/>
        <v>Asphalt Concrete Surface Course, Type 1, (449), PG70-22M</v>
      </c>
    </row>
    <row r="28" spans="1:4" x14ac:dyDescent="0.2">
      <c r="A28" s="1">
        <f t="shared" si="0"/>
        <v>1.75</v>
      </c>
      <c r="B28" s="1" t="str">
        <f t="shared" si="0"/>
        <v>in.</v>
      </c>
      <c r="C28" s="1" t="str">
        <f t="shared" si="0"/>
        <v>Item 441</v>
      </c>
      <c r="D28" s="1" t="str">
        <f t="shared" si="0"/>
        <v>Asphalt Concrete Intermediate Course, Type 2, (449)</v>
      </c>
    </row>
    <row r="29" spans="1:4" x14ac:dyDescent="0.2">
      <c r="A29" s="1">
        <f t="shared" si="0"/>
        <v>8</v>
      </c>
      <c r="B29" s="1" t="str">
        <f t="shared" si="0"/>
        <v>in.</v>
      </c>
      <c r="C29" s="1" t="str">
        <f t="shared" si="0"/>
        <v>Item 301</v>
      </c>
      <c r="D29" s="1" t="str">
        <f t="shared" si="0"/>
        <v>Asphalt Concrete Base, PG64-22, (449)</v>
      </c>
    </row>
    <row r="30" spans="1:4" x14ac:dyDescent="0.2">
      <c r="A30" s="1">
        <f>IF($A$25="yes",A16,8)</f>
        <v>6</v>
      </c>
      <c r="B30" s="1" t="s">
        <v>0</v>
      </c>
      <c r="C30" s="1" t="str">
        <f>C16</f>
        <v>Item 304</v>
      </c>
      <c r="D30" s="1" t="str">
        <f>D16</f>
        <v>Aggregate Base</v>
      </c>
    </row>
    <row r="31" spans="1:4" x14ac:dyDescent="0.2">
      <c r="A31" s="17">
        <f>IF($A$25="yes",0.333333333,0)</f>
        <v>0.33333333300000001</v>
      </c>
      <c r="B31" s="1" t="str">
        <f>IF($A$25="yes",B17,"")</f>
        <v/>
      </c>
      <c r="C31" s="1" t="str">
        <f>IF($A$25="yes",C17,"")</f>
        <v>step 1</v>
      </c>
      <c r="D31" s="1"/>
    </row>
    <row r="32" spans="1:4" x14ac:dyDescent="0.2">
      <c r="A32" s="17">
        <f>IF($A$25="yes",IF(A15&gt;6,A15/12+A31,0.83333333),0)</f>
        <v>0.99999999966666664</v>
      </c>
      <c r="B32" s="1" t="str">
        <f>IF($A$25="yes",B18,"")</f>
        <v/>
      </c>
      <c r="C32" s="1" t="str">
        <f>IF($A$25="yes",C18,"")</f>
        <v>step 2</v>
      </c>
      <c r="D32" s="1"/>
    </row>
  </sheetData>
  <mergeCells count="8">
    <mergeCell ref="A1:D1"/>
    <mergeCell ref="A4:D4"/>
    <mergeCell ref="A11:D11"/>
    <mergeCell ref="B5:C5"/>
    <mergeCell ref="B6:C6"/>
    <mergeCell ref="B7:C7"/>
    <mergeCell ref="B8:C8"/>
    <mergeCell ref="A2:D2"/>
  </mergeCells>
  <phoneticPr fontId="1" type="noConversion"/>
  <conditionalFormatting sqref="A17:A19 A31:A32">
    <cfRule type="cellIs" dxfId="3" priority="1" stopIfTrue="1" operator="equal">
      <formula>0</formula>
    </cfRule>
  </conditionalFormatting>
  <conditionalFormatting sqref="C17:C19">
    <cfRule type="expression" dxfId="2" priority="2" stopIfTrue="1">
      <formula>$A$17=0</formula>
    </cfRule>
  </conditionalFormatting>
  <dataValidations count="1">
    <dataValidation type="list" allowBlank="1" showInputMessage="1" showErrorMessage="1" sqref="A25" xr:uid="{00000000-0002-0000-0000-000000000000}">
      <formula1>"YES,NO"</formula1>
    </dataValidation>
  </dataValidations>
  <pageMargins left="0.75" right="0.75" top="1" bottom="1" header="0.5" footer="0.5"/>
  <pageSetup scale="99" orientation="portrait" r:id="rId1"/>
  <headerFooter alignWithMargins="0"/>
  <ignoredErrors>
    <ignoredError sqref="C3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  <pageSetUpPr fitToPage="1"/>
  </sheetPr>
  <dimension ref="A1:AC46"/>
  <sheetViews>
    <sheetView showGridLines="0" tabSelected="1" topLeftCell="A3" zoomScale="95" workbookViewId="0">
      <selection activeCell="F31" sqref="F31"/>
    </sheetView>
  </sheetViews>
  <sheetFormatPr defaultRowHeight="12.75" x14ac:dyDescent="0.2"/>
  <cols>
    <col min="1" max="1" width="10.28515625" customWidth="1"/>
    <col min="2" max="2" width="10.7109375" customWidth="1"/>
    <col min="3" max="3" width="4.5703125" customWidth="1"/>
    <col min="4" max="4" width="9.85546875" customWidth="1"/>
    <col min="5" max="8" width="8.7109375" customWidth="1"/>
    <col min="10" max="10" width="9.28515625" customWidth="1"/>
    <col min="11" max="11" width="9.42578125" customWidth="1"/>
    <col min="12" max="12" width="8.42578125" customWidth="1"/>
    <col min="13" max="14" width="9.5703125" customWidth="1"/>
    <col min="15" max="16" width="12.7109375" customWidth="1"/>
    <col min="17" max="17" width="9.5703125" customWidth="1"/>
    <col min="18" max="18" width="9.7109375" customWidth="1"/>
    <col min="19" max="19" width="13.28515625" customWidth="1"/>
    <col min="20" max="21" width="24.7109375" customWidth="1"/>
    <col min="22" max="22" width="14" hidden="1" customWidth="1"/>
    <col min="23" max="23" width="13.28515625" customWidth="1"/>
  </cols>
  <sheetData>
    <row r="1" spans="1:29" ht="27.75" x14ac:dyDescent="0.4">
      <c r="A1" s="51" t="s">
        <v>37</v>
      </c>
      <c r="B1" s="52"/>
      <c r="C1" s="52"/>
      <c r="D1" s="52"/>
      <c r="E1" s="45"/>
      <c r="F1" s="45"/>
      <c r="M1" s="1" t="s">
        <v>52</v>
      </c>
      <c r="Q1" s="1" t="s">
        <v>76</v>
      </c>
      <c r="AC1" t="str">
        <f>'Typical Pavement Build-Up'!A25</f>
        <v>YES</v>
      </c>
    </row>
    <row r="2" spans="1:29" ht="20.25" x14ac:dyDescent="0.3">
      <c r="A2" s="53" t="str">
        <f>crs</f>
        <v>HOL-515-0.15</v>
      </c>
      <c r="B2" s="54"/>
      <c r="C2" s="54"/>
      <c r="D2" s="54"/>
      <c r="M2" s="1" t="str">
        <f>CONCATENATE("# includes ",IF('Typical Pavement Build-Up'!$A$18&gt;0,ROUND('Typical Pavement Build-Up'!$A$18*12,0),ROUND('Typical Pavement Build-Up'!$A$32*12,0))," inch step")</f>
        <v># includes 6 inch step</v>
      </c>
    </row>
    <row r="3" spans="1:29" ht="20.25" x14ac:dyDescent="0.3">
      <c r="A3" s="35" t="s">
        <v>33</v>
      </c>
      <c r="B3" s="55">
        <f>pid</f>
        <v>114125</v>
      </c>
      <c r="C3" s="56"/>
      <c r="M3" s="18" t="s">
        <v>53</v>
      </c>
    </row>
    <row r="4" spans="1:29" ht="20.25" x14ac:dyDescent="0.3">
      <c r="A4" s="35" t="s">
        <v>31</v>
      </c>
      <c r="B4" s="53" t="str">
        <f>By</f>
        <v>JAR</v>
      </c>
      <c r="C4" s="54"/>
    </row>
    <row r="5" spans="1:29" x14ac:dyDescent="0.2">
      <c r="I5" s="57" t="str">
        <f>surface</f>
        <v>Item 441</v>
      </c>
      <c r="J5" s="58"/>
      <c r="K5" s="57" t="str">
        <f>intermediate</f>
        <v>Item 441</v>
      </c>
      <c r="L5" s="58"/>
      <c r="M5" s="72" t="str">
        <f>asphaltbase</f>
        <v>Item 301</v>
      </c>
      <c r="N5" s="75"/>
      <c r="O5" s="72" t="s">
        <v>51</v>
      </c>
      <c r="P5" s="75"/>
      <c r="Q5" s="57" t="str">
        <f>aggbase</f>
        <v>Item 304</v>
      </c>
      <c r="R5" s="58"/>
      <c r="S5" s="11" t="s">
        <v>20</v>
      </c>
      <c r="T5" s="72" t="s">
        <v>21</v>
      </c>
      <c r="U5" s="73"/>
      <c r="V5" s="11"/>
      <c r="W5" s="11" t="s">
        <v>62</v>
      </c>
    </row>
    <row r="6" spans="1:29" ht="12.75" customHeight="1" x14ac:dyDescent="0.2">
      <c r="A6" s="57" t="s">
        <v>6</v>
      </c>
      <c r="B6" s="57"/>
      <c r="C6" s="70" t="s">
        <v>9</v>
      </c>
      <c r="D6" s="70" t="s">
        <v>10</v>
      </c>
      <c r="E6" s="59" t="s">
        <v>11</v>
      </c>
      <c r="F6" s="59" t="s">
        <v>12</v>
      </c>
      <c r="G6" s="59" t="s">
        <v>13</v>
      </c>
      <c r="H6" s="59" t="s">
        <v>14</v>
      </c>
      <c r="I6" s="67" t="s">
        <v>17</v>
      </c>
      <c r="J6" s="68"/>
      <c r="K6" s="67" t="s">
        <v>18</v>
      </c>
      <c r="L6" s="68"/>
      <c r="M6" s="67" t="s">
        <v>70</v>
      </c>
      <c r="N6" s="68"/>
      <c r="O6" s="67" t="s">
        <v>74</v>
      </c>
      <c r="P6" s="68"/>
      <c r="Q6" s="67" t="s">
        <v>66</v>
      </c>
      <c r="R6" s="68"/>
      <c r="S6" s="69" t="s">
        <v>40</v>
      </c>
      <c r="T6" s="67" t="s">
        <v>72</v>
      </c>
      <c r="U6" s="67" t="s">
        <v>73</v>
      </c>
      <c r="V6" s="59"/>
      <c r="W6" s="59" t="s">
        <v>63</v>
      </c>
    </row>
    <row r="7" spans="1:29" x14ac:dyDescent="0.2">
      <c r="A7" s="11" t="s">
        <v>7</v>
      </c>
      <c r="B7" s="11" t="s">
        <v>8</v>
      </c>
      <c r="C7" s="71"/>
      <c r="D7" s="71"/>
      <c r="E7" s="59"/>
      <c r="F7" s="59"/>
      <c r="G7" s="59"/>
      <c r="H7" s="59"/>
      <c r="I7" s="68"/>
      <c r="J7" s="68"/>
      <c r="K7" s="68"/>
      <c r="L7" s="68"/>
      <c r="M7" s="68"/>
      <c r="N7" s="68"/>
      <c r="O7" s="68"/>
      <c r="P7" s="68"/>
      <c r="Q7" s="68"/>
      <c r="R7" s="68"/>
      <c r="S7" s="59"/>
      <c r="T7" s="67"/>
      <c r="U7" s="67"/>
      <c r="V7" s="59"/>
      <c r="W7" s="59"/>
    </row>
    <row r="8" spans="1:29" x14ac:dyDescent="0.2">
      <c r="A8" s="65" t="s">
        <v>35</v>
      </c>
      <c r="B8" s="65"/>
      <c r="C8" s="66"/>
      <c r="D8" s="66"/>
      <c r="E8" s="12" t="s">
        <v>15</v>
      </c>
      <c r="F8" s="12" t="s">
        <v>15</v>
      </c>
      <c r="G8" s="12" t="s">
        <v>15</v>
      </c>
      <c r="H8" s="13" t="s">
        <v>16</v>
      </c>
      <c r="I8" s="13" t="s">
        <v>26</v>
      </c>
      <c r="J8" s="13" t="s">
        <v>19</v>
      </c>
      <c r="K8" s="13" t="s">
        <v>26</v>
      </c>
      <c r="L8" s="13" t="s">
        <v>19</v>
      </c>
      <c r="M8" s="13" t="s">
        <v>26</v>
      </c>
      <c r="N8" s="13" t="s">
        <v>19</v>
      </c>
      <c r="O8" s="13" t="s">
        <v>26</v>
      </c>
      <c r="P8" s="13" t="s">
        <v>24</v>
      </c>
      <c r="Q8" s="13" t="s">
        <v>26</v>
      </c>
      <c r="R8" s="13" t="s">
        <v>19</v>
      </c>
      <c r="S8" s="13" t="s">
        <v>24</v>
      </c>
      <c r="T8" s="13" t="s">
        <v>25</v>
      </c>
      <c r="U8" s="13" t="s">
        <v>25</v>
      </c>
      <c r="V8" s="13"/>
      <c r="W8" s="13" t="s">
        <v>24</v>
      </c>
    </row>
    <row r="9" spans="1:29" x14ac:dyDescent="0.2">
      <c r="A9" s="37"/>
      <c r="B9" s="38"/>
      <c r="C9" s="7"/>
      <c r="D9" s="8"/>
      <c r="E9" s="40"/>
      <c r="F9" s="40"/>
      <c r="G9" s="8"/>
      <c r="H9" s="8"/>
      <c r="I9" s="10"/>
      <c r="J9" s="8"/>
      <c r="K9" s="10"/>
      <c r="L9" s="8"/>
      <c r="M9" s="10"/>
      <c r="N9" s="8"/>
      <c r="O9" s="10"/>
      <c r="P9" s="8"/>
      <c r="Q9" s="10"/>
      <c r="R9" s="8"/>
      <c r="S9" s="8"/>
      <c r="T9" s="8"/>
      <c r="U9" s="8"/>
      <c r="V9" s="36"/>
      <c r="W9" s="42"/>
    </row>
    <row r="10" spans="1:29" x14ac:dyDescent="0.2">
      <c r="A10" s="37">
        <v>1100</v>
      </c>
      <c r="B10" s="38">
        <v>1161</v>
      </c>
      <c r="C10" s="7" t="s">
        <v>71</v>
      </c>
      <c r="D10" s="8">
        <f t="shared" ref="D10" si="0">B10-A10</f>
        <v>61</v>
      </c>
      <c r="E10" s="40">
        <v>11</v>
      </c>
      <c r="F10" s="40">
        <v>11</v>
      </c>
      <c r="G10" s="8">
        <f>(E10+F10)/2</f>
        <v>11</v>
      </c>
      <c r="H10" s="8">
        <f>D10*G10</f>
        <v>671</v>
      </c>
      <c r="I10" s="10">
        <f>'Typical Pavement Build-Up'!$A$13</f>
        <v>1.25</v>
      </c>
      <c r="J10" s="8">
        <f>H10*I10/12/27</f>
        <v>2.5887345679012346</v>
      </c>
      <c r="K10" s="10"/>
      <c r="L10" s="8"/>
      <c r="M10" s="10"/>
      <c r="N10" s="8"/>
      <c r="O10" s="10">
        <v>1.25</v>
      </c>
      <c r="P10" s="8">
        <f>D10*(G10)/9</f>
        <v>74.555555555555557</v>
      </c>
      <c r="Q10" s="10"/>
      <c r="R10" s="8"/>
      <c r="S10" s="8"/>
      <c r="T10" s="8"/>
      <c r="U10" s="8">
        <f>(D10*(G10))/9*0.085</f>
        <v>6.3372222222222225</v>
      </c>
      <c r="V10" s="36"/>
      <c r="W10" s="42"/>
    </row>
    <row r="11" spans="1:29" x14ac:dyDescent="0.2">
      <c r="A11" s="37">
        <v>1161</v>
      </c>
      <c r="B11" s="38">
        <v>1427.5</v>
      </c>
      <c r="C11" s="7" t="s">
        <v>71</v>
      </c>
      <c r="D11" s="8">
        <f>B11-A11</f>
        <v>266.5</v>
      </c>
      <c r="E11" s="40">
        <v>11</v>
      </c>
      <c r="F11" s="40">
        <v>11</v>
      </c>
      <c r="G11" s="8">
        <f>(E11+F11)/2</f>
        <v>11</v>
      </c>
      <c r="H11" s="8">
        <f>D11*G11</f>
        <v>2931.5</v>
      </c>
      <c r="I11" s="10">
        <f>'Typical Pavement Build-Up'!$A$13</f>
        <v>1.25</v>
      </c>
      <c r="J11" s="8">
        <f>H11*I11/12/27</f>
        <v>11.309799382716049</v>
      </c>
      <c r="K11" s="10">
        <f>'Typical Pavement Build-Up'!$A$14</f>
        <v>1.75</v>
      </c>
      <c r="L11" s="8">
        <f>H11*K11/12/27</f>
        <v>15.83371913580247</v>
      </c>
      <c r="M11" s="10">
        <v>8</v>
      </c>
      <c r="N11" s="8">
        <f>D11*(G11)*M11/12/27</f>
        <v>72.382716049382708</v>
      </c>
      <c r="O11" s="10"/>
      <c r="P11" s="8"/>
      <c r="Q11" s="10">
        <f>'Typical Pavement Build-Up'!$A$16</f>
        <v>6</v>
      </c>
      <c r="R11" s="8">
        <f>D11*(G11)*Q11/12/27</f>
        <v>54.287037037037038</v>
      </c>
      <c r="S11" s="8">
        <f>IF('Typical Pavement Build-Up'!$A$25="yes",D11*G11/9,D11*(G11)/9)</f>
        <v>325.72222222222223</v>
      </c>
      <c r="T11" s="8">
        <f>3*(H11/9*0.055)</f>
        <v>53.744166666666672</v>
      </c>
      <c r="U11" s="8"/>
      <c r="V11" s="36"/>
      <c r="W11" s="42">
        <f>ROUND((10.5*D11)/9,2)</f>
        <v>310.92</v>
      </c>
    </row>
    <row r="12" spans="1:29" x14ac:dyDescent="0.2">
      <c r="A12" s="37">
        <v>1427.5</v>
      </c>
      <c r="B12" s="38">
        <v>1500</v>
      </c>
      <c r="C12" s="7" t="s">
        <v>71</v>
      </c>
      <c r="D12" s="8">
        <f t="shared" ref="D12" si="1">B12-A12</f>
        <v>72.5</v>
      </c>
      <c r="E12" s="40">
        <v>11</v>
      </c>
      <c r="F12" s="40">
        <v>11</v>
      </c>
      <c r="G12" s="8">
        <f t="shared" ref="G12" si="2">(E12+F12)/2</f>
        <v>11</v>
      </c>
      <c r="H12" s="8">
        <f>D12*G12</f>
        <v>797.5</v>
      </c>
      <c r="I12" s="10">
        <f>'Typical Pavement Build-Up'!$A$13</f>
        <v>1.25</v>
      </c>
      <c r="J12" s="8">
        <f>H12*I12/12/27</f>
        <v>3.0767746913580249</v>
      </c>
      <c r="K12" s="10"/>
      <c r="L12" s="8"/>
      <c r="M12" s="10"/>
      <c r="N12" s="8"/>
      <c r="O12" s="10">
        <v>1.25</v>
      </c>
      <c r="P12" s="8">
        <f>D12*(G12)/9</f>
        <v>88.611111111111114</v>
      </c>
      <c r="Q12" s="10"/>
      <c r="R12" s="8"/>
      <c r="S12" s="8"/>
      <c r="T12" s="8"/>
      <c r="U12" s="8">
        <f>(D12*(G12))/9*0.085</f>
        <v>7.531944444444445</v>
      </c>
      <c r="V12" s="36"/>
      <c r="W12" s="42"/>
    </row>
    <row r="13" spans="1:29" x14ac:dyDescent="0.2">
      <c r="A13" s="37"/>
      <c r="B13" s="38"/>
      <c r="C13" s="7"/>
      <c r="D13" s="8"/>
      <c r="E13" s="40"/>
      <c r="F13" s="40"/>
      <c r="G13" s="8"/>
      <c r="H13" s="8"/>
      <c r="I13" s="10"/>
      <c r="J13" s="8"/>
      <c r="K13" s="10"/>
      <c r="L13" s="8"/>
      <c r="M13" s="10"/>
      <c r="N13" s="8"/>
      <c r="O13" s="10"/>
      <c r="P13" s="8"/>
      <c r="Q13" s="10"/>
      <c r="R13" s="8"/>
      <c r="S13" s="8"/>
      <c r="T13" s="8"/>
      <c r="U13" s="8"/>
      <c r="V13" s="36"/>
      <c r="W13" s="42"/>
    </row>
    <row r="14" spans="1:29" x14ac:dyDescent="0.2">
      <c r="A14" s="37">
        <v>1100</v>
      </c>
      <c r="B14" s="38">
        <v>1267.5</v>
      </c>
      <c r="C14" s="7" t="s">
        <v>61</v>
      </c>
      <c r="D14" s="8">
        <f t="shared" ref="D14" si="3">B14-A14</f>
        <v>167.5</v>
      </c>
      <c r="E14" s="40">
        <v>11</v>
      </c>
      <c r="F14" s="40">
        <v>11</v>
      </c>
      <c r="G14" s="8">
        <f t="shared" ref="G14" si="4">(E14+F14)/2</f>
        <v>11</v>
      </c>
      <c r="H14" s="8">
        <f>D14*G14</f>
        <v>1842.5</v>
      </c>
      <c r="I14" s="10">
        <f>'Typical Pavement Build-Up'!$A$13</f>
        <v>1.25</v>
      </c>
      <c r="J14" s="8">
        <f>H14*I14/12/27</f>
        <v>7.1084104938271606</v>
      </c>
      <c r="K14" s="10"/>
      <c r="L14" s="8"/>
      <c r="M14" s="10"/>
      <c r="N14" s="8"/>
      <c r="O14" s="10">
        <v>1.25</v>
      </c>
      <c r="P14" s="8">
        <f>D14*(G14)/9</f>
        <v>204.72222222222223</v>
      </c>
      <c r="Q14" s="10"/>
      <c r="R14" s="8"/>
      <c r="S14" s="8"/>
      <c r="T14" s="8"/>
      <c r="U14" s="8">
        <f>(D14*(G14))/9*0.085</f>
        <v>17.401388888888892</v>
      </c>
      <c r="V14" s="36"/>
      <c r="W14" s="42"/>
    </row>
    <row r="15" spans="1:29" x14ac:dyDescent="0.2">
      <c r="A15" s="37">
        <v>1267.5</v>
      </c>
      <c r="B15" s="38">
        <v>1350</v>
      </c>
      <c r="C15" s="7" t="s">
        <v>61</v>
      </c>
      <c r="D15" s="8">
        <f t="shared" ref="D15:D16" si="5">B15-A15</f>
        <v>82.5</v>
      </c>
      <c r="E15" s="40">
        <v>11</v>
      </c>
      <c r="F15" s="40">
        <v>11</v>
      </c>
      <c r="G15" s="8">
        <f t="shared" ref="G15:G16" si="6">(E15+F15)/2</f>
        <v>11</v>
      </c>
      <c r="H15" s="8">
        <f t="shared" ref="H15" si="7">D15*G15</f>
        <v>907.5</v>
      </c>
      <c r="I15" s="10">
        <f>'Typical Pavement Build-Up'!$A$13</f>
        <v>1.25</v>
      </c>
      <c r="J15" s="8">
        <f>H15*I15/12/27</f>
        <v>3.5011574074074074</v>
      </c>
      <c r="K15" s="10">
        <f>'Typical Pavement Build-Up'!$A$14</f>
        <v>1.75</v>
      </c>
      <c r="L15" s="8">
        <f>H15*K15/12/27</f>
        <v>4.9016203703703702</v>
      </c>
      <c r="M15" s="10">
        <v>8</v>
      </c>
      <c r="N15" s="8">
        <f>D15*(G15)*M15/12/27</f>
        <v>22.407407407407408</v>
      </c>
      <c r="O15" s="10"/>
      <c r="P15" s="8"/>
      <c r="Q15" s="10">
        <f>'Typical Pavement Build-Up'!$A$16</f>
        <v>6</v>
      </c>
      <c r="R15" s="8">
        <f>D15*(G15)*Q15/12/27</f>
        <v>16.805555555555557</v>
      </c>
      <c r="S15" s="8">
        <f>IF('Typical Pavement Build-Up'!$A$25="yes",D15*G15/9,D15*(G15)/9)</f>
        <v>100.83333333333333</v>
      </c>
      <c r="T15" s="8">
        <f>3*(H15/9*0.055)</f>
        <v>16.637499999999999</v>
      </c>
      <c r="U15" s="8"/>
      <c r="V15" s="36"/>
      <c r="W15" s="42">
        <f>ROUND((11*D15)/9,2)</f>
        <v>100.83</v>
      </c>
    </row>
    <row r="16" spans="1:29" x14ac:dyDescent="0.2">
      <c r="A16" s="37">
        <v>1350</v>
      </c>
      <c r="B16" s="38">
        <v>1500</v>
      </c>
      <c r="C16" s="7" t="s">
        <v>61</v>
      </c>
      <c r="D16" s="8">
        <f t="shared" si="5"/>
        <v>150</v>
      </c>
      <c r="E16" s="40">
        <v>11</v>
      </c>
      <c r="F16" s="40">
        <v>11</v>
      </c>
      <c r="G16" s="8">
        <f t="shared" si="6"/>
        <v>11</v>
      </c>
      <c r="H16" s="8">
        <f>D16*G16</f>
        <v>1650</v>
      </c>
      <c r="I16" s="10">
        <f>'Typical Pavement Build-Up'!$A$13</f>
        <v>1.25</v>
      </c>
      <c r="J16" s="8">
        <f>H16*I16/12/27</f>
        <v>6.3657407407407405</v>
      </c>
      <c r="K16" s="10"/>
      <c r="L16" s="8"/>
      <c r="M16" s="10"/>
      <c r="N16" s="8"/>
      <c r="O16" s="10">
        <v>1.25</v>
      </c>
      <c r="P16" s="8">
        <f>D16*(G16)/9</f>
        <v>183.33333333333334</v>
      </c>
      <c r="Q16" s="10"/>
      <c r="R16" s="8"/>
      <c r="S16" s="8"/>
      <c r="T16" s="8"/>
      <c r="U16" s="8">
        <f>(D16*(G16))/9*0.085</f>
        <v>15.583333333333336</v>
      </c>
      <c r="V16" s="36"/>
      <c r="W16" s="42"/>
    </row>
    <row r="17" spans="1:23" x14ac:dyDescent="0.2">
      <c r="A17" s="37"/>
      <c r="B17" s="38"/>
      <c r="C17" s="7"/>
      <c r="D17" s="8"/>
      <c r="E17" s="40"/>
      <c r="F17" s="40"/>
      <c r="G17" s="8"/>
      <c r="H17" s="8"/>
      <c r="I17" s="10"/>
      <c r="J17" s="8"/>
      <c r="K17" s="10"/>
      <c r="L17" s="8"/>
      <c r="M17" s="10"/>
      <c r="N17" s="8"/>
      <c r="O17" s="10"/>
      <c r="P17" s="8"/>
      <c r="Q17" s="10"/>
      <c r="R17" s="8"/>
      <c r="S17" s="8"/>
      <c r="T17" s="8"/>
      <c r="U17" s="8"/>
      <c r="V17" s="36"/>
      <c r="W17" s="42"/>
    </row>
    <row r="18" spans="1:23" x14ac:dyDescent="0.2">
      <c r="A18" s="37"/>
      <c r="B18" s="38"/>
      <c r="C18" s="7"/>
      <c r="D18" s="8"/>
      <c r="E18" s="40"/>
      <c r="F18" s="40"/>
      <c r="G18" s="8"/>
      <c r="H18" s="8"/>
      <c r="I18" s="10"/>
      <c r="J18" s="8"/>
      <c r="K18" s="10"/>
      <c r="L18" s="8"/>
      <c r="M18" s="10"/>
      <c r="N18" s="8"/>
      <c r="O18" s="10"/>
      <c r="P18" s="8"/>
      <c r="Q18" s="10"/>
      <c r="R18" s="8"/>
      <c r="S18" s="8"/>
      <c r="T18" s="8"/>
      <c r="U18" s="8"/>
      <c r="V18" s="36"/>
      <c r="W18" s="42"/>
    </row>
    <row r="19" spans="1:23" x14ac:dyDescent="0.2">
      <c r="A19" s="37"/>
      <c r="B19" s="38"/>
      <c r="C19" s="7"/>
      <c r="D19" s="8"/>
      <c r="E19" s="40"/>
      <c r="F19" s="40"/>
      <c r="G19" s="8"/>
      <c r="H19" s="8"/>
      <c r="I19" s="10"/>
      <c r="J19" s="8"/>
      <c r="K19" s="10"/>
      <c r="L19" s="8"/>
      <c r="M19" s="10"/>
      <c r="N19" s="8"/>
      <c r="O19" s="10"/>
      <c r="P19" s="8"/>
      <c r="Q19" s="10"/>
      <c r="R19" s="8"/>
      <c r="S19" s="8"/>
      <c r="T19" s="8"/>
      <c r="U19" s="8"/>
      <c r="V19" s="36"/>
      <c r="W19" s="42"/>
    </row>
    <row r="20" spans="1:23" x14ac:dyDescent="0.2">
      <c r="A20" s="37"/>
      <c r="B20" s="38"/>
      <c r="C20" s="7"/>
      <c r="D20" s="8"/>
      <c r="E20" s="40"/>
      <c r="F20" s="40"/>
      <c r="G20" s="8"/>
      <c r="H20" s="8"/>
      <c r="I20" s="10"/>
      <c r="J20" s="8"/>
      <c r="K20" s="10"/>
      <c r="L20" s="8"/>
      <c r="M20" s="10"/>
      <c r="N20" s="8"/>
      <c r="O20" s="10"/>
      <c r="P20" s="8"/>
      <c r="Q20" s="10"/>
      <c r="R20" s="8"/>
      <c r="S20" s="8"/>
      <c r="T20" s="8"/>
      <c r="U20" s="8"/>
      <c r="V20" s="36"/>
      <c r="W20" s="42"/>
    </row>
    <row r="21" spans="1:23" x14ac:dyDescent="0.2">
      <c r="A21" s="37"/>
      <c r="B21" s="38"/>
      <c r="C21" s="7"/>
      <c r="D21" s="8"/>
      <c r="E21" s="40"/>
      <c r="F21" s="40"/>
      <c r="G21" s="8"/>
      <c r="H21" s="8"/>
      <c r="I21" s="10"/>
      <c r="J21" s="8"/>
      <c r="K21" s="10"/>
      <c r="L21" s="8"/>
      <c r="M21" s="10"/>
      <c r="N21" s="8"/>
      <c r="O21" s="10"/>
      <c r="P21" s="8"/>
      <c r="Q21" s="10"/>
      <c r="R21" s="8"/>
      <c r="S21" s="8"/>
      <c r="T21" s="8"/>
      <c r="U21" s="8"/>
      <c r="V21" s="36"/>
      <c r="W21" s="42"/>
    </row>
    <row r="22" spans="1:23" x14ac:dyDescent="0.2">
      <c r="A22" s="25"/>
      <c r="B22" s="25"/>
      <c r="C22" s="22"/>
      <c r="D22" s="23"/>
      <c r="E22" s="23"/>
      <c r="F22" s="23"/>
      <c r="G22" s="22"/>
      <c r="H22" s="23"/>
      <c r="I22" s="26"/>
      <c r="J22" s="23"/>
      <c r="K22" s="26"/>
      <c r="L22" s="23"/>
      <c r="M22" s="26"/>
      <c r="N22" s="23"/>
      <c r="O22" s="26"/>
      <c r="P22" s="23"/>
      <c r="Q22" s="26"/>
      <c r="R22" s="23"/>
      <c r="S22" s="23"/>
      <c r="T22" s="23"/>
      <c r="U22" s="23"/>
      <c r="V22" s="36"/>
      <c r="W22" s="42"/>
    </row>
    <row r="23" spans="1:23" x14ac:dyDescent="0.2">
      <c r="A23" s="31"/>
      <c r="B23" s="31"/>
      <c r="C23" s="32"/>
      <c r="D23" s="33"/>
      <c r="E23" s="33"/>
      <c r="F23" s="33"/>
      <c r="G23" s="32"/>
      <c r="H23" s="33"/>
      <c r="I23" s="34"/>
      <c r="J23" s="33"/>
      <c r="K23" s="34"/>
      <c r="L23" s="33"/>
      <c r="M23" s="34"/>
      <c r="N23" s="33"/>
      <c r="O23" s="34"/>
      <c r="P23" s="33"/>
      <c r="Q23" s="34"/>
      <c r="R23" s="33"/>
      <c r="S23" s="33"/>
      <c r="T23" s="33"/>
      <c r="U23" s="33"/>
      <c r="V23" s="33"/>
      <c r="W23" s="41"/>
    </row>
    <row r="24" spans="1:23" x14ac:dyDescent="0.2">
      <c r="A24" s="27"/>
      <c r="B24" s="27"/>
      <c r="C24" s="28"/>
      <c r="D24" s="29"/>
      <c r="E24" s="29"/>
      <c r="F24" s="29"/>
      <c r="G24" s="28"/>
      <c r="H24" s="29"/>
      <c r="I24" s="30"/>
      <c r="J24" s="29"/>
      <c r="K24" s="30"/>
      <c r="L24" s="29"/>
      <c r="M24" s="30"/>
      <c r="N24" s="29"/>
      <c r="O24" s="30"/>
      <c r="P24" s="29"/>
      <c r="Q24" s="30"/>
      <c r="R24" s="29"/>
      <c r="S24" s="29"/>
      <c r="T24" s="29"/>
      <c r="U24" s="29"/>
      <c r="V24" s="36"/>
      <c r="W24" s="42"/>
    </row>
    <row r="25" spans="1:23" x14ac:dyDescent="0.2">
      <c r="A25" s="65" t="s">
        <v>36</v>
      </c>
      <c r="B25" s="65"/>
      <c r="C25" s="66"/>
      <c r="D25" s="66"/>
      <c r="E25" s="8"/>
      <c r="F25" s="8"/>
      <c r="G25" s="9"/>
      <c r="H25" s="8"/>
      <c r="I25" s="10"/>
      <c r="J25" s="8"/>
      <c r="K25" s="10"/>
      <c r="L25" s="8"/>
      <c r="M25" s="10"/>
      <c r="N25" s="8"/>
      <c r="O25" s="10"/>
      <c r="P25" s="8"/>
      <c r="Q25" s="10"/>
      <c r="R25" s="8"/>
      <c r="S25" s="8"/>
      <c r="T25" s="8"/>
      <c r="U25" s="8"/>
      <c r="V25" s="36"/>
      <c r="W25" s="42"/>
    </row>
    <row r="26" spans="1:23" x14ac:dyDescent="0.2">
      <c r="A26" s="37"/>
      <c r="B26" s="38"/>
      <c r="C26" s="7"/>
      <c r="D26" s="8"/>
      <c r="E26" s="40"/>
      <c r="F26" s="40"/>
      <c r="G26" s="8"/>
      <c r="H26" s="8"/>
      <c r="I26" s="10"/>
      <c r="J26" s="8"/>
      <c r="K26" s="10"/>
      <c r="L26" s="8"/>
      <c r="M26" s="10"/>
      <c r="N26" s="8"/>
      <c r="O26" s="10"/>
      <c r="P26" s="8"/>
      <c r="Q26" s="10"/>
      <c r="R26" s="8"/>
      <c r="S26" s="8"/>
      <c r="T26" s="8"/>
      <c r="U26" s="8"/>
      <c r="V26" s="8"/>
      <c r="W26" s="42"/>
    </row>
    <row r="27" spans="1:23" x14ac:dyDescent="0.2">
      <c r="A27" s="37">
        <v>1100</v>
      </c>
      <c r="B27" s="38">
        <v>1161</v>
      </c>
      <c r="C27" s="7" t="s">
        <v>71</v>
      </c>
      <c r="D27" s="8">
        <f t="shared" ref="D27" si="8">B27-A27</f>
        <v>61</v>
      </c>
      <c r="E27" s="40">
        <v>3</v>
      </c>
      <c r="F27" s="40">
        <v>2</v>
      </c>
      <c r="G27" s="8">
        <f>(E27+F27)/2</f>
        <v>2.5</v>
      </c>
      <c r="H27" s="8">
        <f>D27*G27</f>
        <v>152.5</v>
      </c>
      <c r="I27" s="10">
        <f>IF('Typical Pavement Build-Up'!$A$25="yes",'Typical Pavement Build-Up'!$A$13,"")</f>
        <v>1.25</v>
      </c>
      <c r="J27" s="8">
        <f>IF('Typical Pavement Build-Up'!$A$25="yes",H27*I27/12/27,"")</f>
        <v>0.5883487654320988</v>
      </c>
      <c r="K27" s="10"/>
      <c r="L27" s="8"/>
      <c r="M27" s="10"/>
      <c r="N27" s="8"/>
      <c r="O27" s="10">
        <v>1.25</v>
      </c>
      <c r="P27" s="8">
        <f>D27*(G27)/9</f>
        <v>16.944444444444443</v>
      </c>
      <c r="Q27" s="10"/>
      <c r="R27" s="8"/>
      <c r="S27" s="8"/>
      <c r="T27" s="8"/>
      <c r="U27" s="8">
        <f>IF('Typical Pavement Build-Up'!$A$25="yes",D27*(G27)/9*0.085,"")</f>
        <v>1.4402777777777778</v>
      </c>
      <c r="V27" s="8"/>
      <c r="W27" s="42"/>
    </row>
    <row r="28" spans="1:23" x14ac:dyDescent="0.2">
      <c r="A28" s="37">
        <v>1161</v>
      </c>
      <c r="B28" s="38">
        <v>1184</v>
      </c>
      <c r="C28" s="7" t="s">
        <v>71</v>
      </c>
      <c r="D28" s="8">
        <f>B28-A28</f>
        <v>23</v>
      </c>
      <c r="E28" s="40">
        <v>2</v>
      </c>
      <c r="F28" s="40">
        <v>2</v>
      </c>
      <c r="G28" s="8">
        <f>(E28+F28)/2</f>
        <v>2</v>
      </c>
      <c r="H28" s="8">
        <f>D28*G28</f>
        <v>46</v>
      </c>
      <c r="I28" s="10">
        <f>IF('Typical Pavement Build-Up'!$A$25="yes",'Typical Pavement Build-Up'!$A$13,"")</f>
        <v>1.25</v>
      </c>
      <c r="J28" s="8">
        <f>IF('Typical Pavement Build-Up'!$A$25="yes",H28*I28/12/27,"")</f>
        <v>0.17746913580246915</v>
      </c>
      <c r="K28" s="10">
        <f>IF('Typical Pavement Build-Up'!$A$25="yes",'Typical Pavement Build-Up'!$A$14,"")</f>
        <v>1.75</v>
      </c>
      <c r="L28" s="8">
        <f>IF('Typical Pavement Build-Up'!$A$25="yes",H28*K28/12/27,"")</f>
        <v>0.24845679012345678</v>
      </c>
      <c r="M28" s="10">
        <v>8</v>
      </c>
      <c r="N28" s="8">
        <f>IF('Typical Pavement Build-Up'!$A$25="yes",D28*(G28)*M28/12/27,"")</f>
        <v>1.1358024691358024</v>
      </c>
      <c r="O28" s="10"/>
      <c r="P28" s="8"/>
      <c r="Q28" s="10">
        <f>'Typical Pavement Build-Up'!$A$30</f>
        <v>6</v>
      </c>
      <c r="R28" s="8">
        <f>D28*(G28+1.5)*Q28/12/27</f>
        <v>1.4907407407407407</v>
      </c>
      <c r="S28" s="8">
        <f>IF('Typical Pavement Build-Up'!$A$25="yes",D28*(G28+1.5)/9,"")</f>
        <v>8.9444444444444446</v>
      </c>
      <c r="T28" s="8">
        <f>IF('Typical Pavement Build-Up'!$A$25="yes",(3*H28)/9*0.055,"")</f>
        <v>0.84333333333333338</v>
      </c>
      <c r="U28" s="8"/>
      <c r="V28" s="8" t="str">
        <f>IF('Typical Pavement Build-Up'!$A$25="yes","",D28*G28/9*0.4)</f>
        <v/>
      </c>
      <c r="W28" s="42">
        <f>ROUND(D28*2.5/9,2)</f>
        <v>6.39</v>
      </c>
    </row>
    <row r="29" spans="1:23" x14ac:dyDescent="0.2">
      <c r="A29" s="37">
        <v>1184</v>
      </c>
      <c r="B29" s="38">
        <v>1200</v>
      </c>
      <c r="C29" s="7" t="s">
        <v>71</v>
      </c>
      <c r="D29" s="8">
        <f t="shared" ref="D29:D30" si="9">B29-A29</f>
        <v>16</v>
      </c>
      <c r="E29" s="40">
        <v>2</v>
      </c>
      <c r="F29" s="40">
        <v>4</v>
      </c>
      <c r="G29" s="8">
        <f t="shared" ref="G29:G30" si="10">(E29+F29)/2</f>
        <v>3</v>
      </c>
      <c r="H29" s="8">
        <f t="shared" ref="H29" si="11">D29*G29</f>
        <v>48</v>
      </c>
      <c r="I29" s="10">
        <f>IF('Typical Pavement Build-Up'!$A$25="yes",'Typical Pavement Build-Up'!$A$13,"")</f>
        <v>1.25</v>
      </c>
      <c r="J29" s="8">
        <f>IF('Typical Pavement Build-Up'!$A$25="yes",H29*I29/12/27,"")</f>
        <v>0.18518518518518517</v>
      </c>
      <c r="K29" s="10">
        <f>IF('Typical Pavement Build-Up'!$A$25="yes",'Typical Pavement Build-Up'!$A$14,"")</f>
        <v>1.75</v>
      </c>
      <c r="L29" s="8">
        <f>IF('Typical Pavement Build-Up'!$A$25="yes",H29*K29/12/27,"")</f>
        <v>0.25925925925925924</v>
      </c>
      <c r="M29" s="10">
        <v>8</v>
      </c>
      <c r="N29" s="8">
        <f>IF('Typical Pavement Build-Up'!$A$25="yes",D29*(G29)*M29/12/27,"")</f>
        <v>1.1851851851851851</v>
      </c>
      <c r="O29" s="10"/>
      <c r="P29" s="8"/>
      <c r="Q29" s="10">
        <f>'Typical Pavement Build-Up'!$A$30</f>
        <v>6</v>
      </c>
      <c r="R29" s="8">
        <f>D29*(G29+1.5)*Q29/12/27</f>
        <v>1.3333333333333333</v>
      </c>
      <c r="S29" s="8">
        <f>IF('Typical Pavement Build-Up'!$A$25="yes",D29*(G29+1.5)/9,"")</f>
        <v>8</v>
      </c>
      <c r="T29" s="8">
        <f>IF('Typical Pavement Build-Up'!$A$25="yes",(3*H29)/9*0.055,"")</f>
        <v>0.88</v>
      </c>
      <c r="U29" s="8"/>
      <c r="V29" s="8" t="str">
        <f>IF('Typical Pavement Build-Up'!$A$25="yes","",D29*G29/9*0.4)</f>
        <v/>
      </c>
      <c r="W29" s="42">
        <f>ROUND(D29*2.5/9,2)</f>
        <v>4.4400000000000004</v>
      </c>
    </row>
    <row r="30" spans="1:23" x14ac:dyDescent="0.2">
      <c r="A30" s="37">
        <v>1200</v>
      </c>
      <c r="B30" s="38">
        <v>1427.5</v>
      </c>
      <c r="C30" s="7" t="s">
        <v>71</v>
      </c>
      <c r="D30" s="8">
        <f t="shared" si="9"/>
        <v>227.5</v>
      </c>
      <c r="E30" s="40">
        <v>4</v>
      </c>
      <c r="F30" s="40">
        <v>4</v>
      </c>
      <c r="G30" s="8">
        <f t="shared" si="10"/>
        <v>4</v>
      </c>
      <c r="H30" s="8">
        <f>D30*G30</f>
        <v>910</v>
      </c>
      <c r="I30" s="10">
        <f>IF('Typical Pavement Build-Up'!$A$25="yes",'Typical Pavement Build-Up'!$A$13,"")</f>
        <v>1.25</v>
      </c>
      <c r="J30" s="8">
        <f>IF('Typical Pavement Build-Up'!$A$25="yes",H30*I30/12/27,"")</f>
        <v>3.5108024691358026</v>
      </c>
      <c r="K30" s="10">
        <f>IF('Typical Pavement Build-Up'!$A$25="yes",'Typical Pavement Build-Up'!$A$14,"")</f>
        <v>1.75</v>
      </c>
      <c r="L30" s="8">
        <f>IF('Typical Pavement Build-Up'!$A$25="yes",H30*K30/12/27,"")</f>
        <v>4.9151234567901234</v>
      </c>
      <c r="M30" s="10">
        <v>8</v>
      </c>
      <c r="N30" s="8">
        <f>IF('Typical Pavement Build-Up'!$A$25="yes",D30*(G30)*M30/12/27,"")</f>
        <v>22.469135802469136</v>
      </c>
      <c r="O30" s="10"/>
      <c r="P30" s="8"/>
      <c r="Q30" s="10">
        <f>'Typical Pavement Build-Up'!$A$30</f>
        <v>6</v>
      </c>
      <c r="R30" s="8">
        <f>D30*(G30+1.5)*Q30/12/27</f>
        <v>23.171296296296298</v>
      </c>
      <c r="S30" s="8">
        <f>IF('Typical Pavement Build-Up'!$A$25="yes",D30*(G30+1.5)/9,"")</f>
        <v>139.02777777777777</v>
      </c>
      <c r="T30" s="8">
        <f>IF('Typical Pavement Build-Up'!$A$25="yes",(3*H30)/9*0.055,"")</f>
        <v>16.683333333333334</v>
      </c>
      <c r="U30" s="8"/>
      <c r="V30" s="8"/>
      <c r="W30" s="42">
        <f>ROUND(D30*2.5/9,2)</f>
        <v>63.19</v>
      </c>
    </row>
    <row r="31" spans="1:23" x14ac:dyDescent="0.2">
      <c r="A31" s="37">
        <v>1427.5</v>
      </c>
      <c r="B31" s="38">
        <v>1500</v>
      </c>
      <c r="C31" s="7" t="s">
        <v>71</v>
      </c>
      <c r="D31" s="8">
        <f t="shared" ref="D31" si="12">B31-A31</f>
        <v>72.5</v>
      </c>
      <c r="E31" s="40">
        <v>2</v>
      </c>
      <c r="F31" s="40">
        <v>2</v>
      </c>
      <c r="G31" s="8">
        <f t="shared" ref="G31" si="13">(E31+F31)/2</f>
        <v>2</v>
      </c>
      <c r="H31" s="8">
        <f>D31*G31</f>
        <v>145</v>
      </c>
      <c r="I31" s="10">
        <f>IF('Typical Pavement Build-Up'!$A$25="yes",'Typical Pavement Build-Up'!$A$13,"")</f>
        <v>1.25</v>
      </c>
      <c r="J31" s="8">
        <f>IF('Typical Pavement Build-Up'!$A$25="yes",H31*I31/12/27,"")</f>
        <v>0.55941358024691357</v>
      </c>
      <c r="K31" s="10"/>
      <c r="L31" s="8"/>
      <c r="M31" s="10"/>
      <c r="N31" s="8"/>
      <c r="O31" s="10">
        <v>1.25</v>
      </c>
      <c r="P31" s="8">
        <f>D31*(G31)/9</f>
        <v>16.111111111111111</v>
      </c>
      <c r="Q31" s="10"/>
      <c r="R31" s="8"/>
      <c r="S31" s="8"/>
      <c r="T31" s="8"/>
      <c r="U31" s="8">
        <f>IF('Typical Pavement Build-Up'!$A$25="yes",D31*(G31)/9*0.085,"")</f>
        <v>1.3694444444444445</v>
      </c>
      <c r="V31" s="8"/>
      <c r="W31" s="42"/>
    </row>
    <row r="32" spans="1:23" x14ac:dyDescent="0.2">
      <c r="A32" s="37"/>
      <c r="B32" s="38"/>
      <c r="C32" s="7"/>
      <c r="D32" s="8"/>
      <c r="E32" s="40"/>
      <c r="F32" s="40"/>
      <c r="G32" s="8"/>
      <c r="H32" s="8"/>
      <c r="I32" s="10"/>
      <c r="J32" s="8"/>
      <c r="K32" s="10"/>
      <c r="L32" s="8"/>
      <c r="M32" s="10"/>
      <c r="N32" s="8"/>
      <c r="O32" s="10"/>
      <c r="P32" s="8"/>
      <c r="Q32" s="10"/>
      <c r="R32" s="8"/>
      <c r="S32" s="8"/>
      <c r="T32" s="8"/>
      <c r="U32" s="8"/>
      <c r="V32" s="8"/>
      <c r="W32" s="42"/>
    </row>
    <row r="33" spans="1:23" x14ac:dyDescent="0.2">
      <c r="A33" s="37">
        <v>1100</v>
      </c>
      <c r="B33" s="38">
        <v>1267.5</v>
      </c>
      <c r="C33" s="7" t="s">
        <v>61</v>
      </c>
      <c r="D33" s="8">
        <f t="shared" ref="D33" si="14">B33-A33</f>
        <v>167.5</v>
      </c>
      <c r="E33" s="40">
        <v>5</v>
      </c>
      <c r="F33" s="40">
        <v>5</v>
      </c>
      <c r="G33" s="8">
        <f t="shared" ref="G33" si="15">(E33+F33)/2</f>
        <v>5</v>
      </c>
      <c r="H33" s="8">
        <f>D33*G33</f>
        <v>837.5</v>
      </c>
      <c r="I33" s="10">
        <f>IF('Typical Pavement Build-Up'!$A$25="yes",'Typical Pavement Build-Up'!$A$13,"")</f>
        <v>1.25</v>
      </c>
      <c r="J33" s="8">
        <f>IF('Typical Pavement Build-Up'!$A$25="yes",H33*I33/12/27,"")</f>
        <v>3.2310956790123453</v>
      </c>
      <c r="K33" s="10"/>
      <c r="L33" s="8"/>
      <c r="M33" s="10"/>
      <c r="N33" s="8"/>
      <c r="O33" s="10">
        <v>1.25</v>
      </c>
      <c r="P33" s="8">
        <f>D33*(G33)/9</f>
        <v>93.055555555555557</v>
      </c>
      <c r="Q33" s="10"/>
      <c r="R33" s="8"/>
      <c r="S33" s="8"/>
      <c r="T33" s="8"/>
      <c r="U33" s="8">
        <f>IF('Typical Pavement Build-Up'!$A$25="yes",D33*(G33)/9*0.085,"")</f>
        <v>7.9097222222222232</v>
      </c>
      <c r="V33" s="8"/>
      <c r="W33" s="42"/>
    </row>
    <row r="34" spans="1:23" x14ac:dyDescent="0.2">
      <c r="A34" s="37">
        <v>1267.5</v>
      </c>
      <c r="B34" s="38">
        <v>1281.27</v>
      </c>
      <c r="C34" s="7" t="s">
        <v>61</v>
      </c>
      <c r="D34" s="8">
        <f>B34-A34</f>
        <v>13.769999999999982</v>
      </c>
      <c r="E34" s="40">
        <v>5</v>
      </c>
      <c r="F34" s="40">
        <v>5</v>
      </c>
      <c r="G34" s="8">
        <f>(E34+F34)/2</f>
        <v>5</v>
      </c>
      <c r="H34" s="8">
        <f t="shared" ref="H34:H35" si="16">D34*G34</f>
        <v>68.849999999999909</v>
      </c>
      <c r="I34" s="10">
        <f>IF('Typical Pavement Build-Up'!$A$25="yes",'Typical Pavement Build-Up'!$A$13,"")</f>
        <v>1.25</v>
      </c>
      <c r="J34" s="8">
        <f>IF('Typical Pavement Build-Up'!$A$25="yes",H34*I34/12/27,"")</f>
        <v>0.26562499999999961</v>
      </c>
      <c r="K34" s="10">
        <f>IF('Typical Pavement Build-Up'!$A$25="yes",'Typical Pavement Build-Up'!$A$14,"")</f>
        <v>1.75</v>
      </c>
      <c r="L34" s="8">
        <f>IF('Typical Pavement Build-Up'!$A$25="yes",H34*K34/12/27,"")</f>
        <v>0.37187499999999951</v>
      </c>
      <c r="M34" s="10">
        <v>8</v>
      </c>
      <c r="N34" s="8">
        <f>IF('Typical Pavement Build-Up'!$A$25="yes",D34*(G34)*M34/12/27,"")</f>
        <v>1.6999999999999977</v>
      </c>
      <c r="O34" s="10"/>
      <c r="P34" s="8"/>
      <c r="Q34" s="10">
        <f>'Typical Pavement Build-Up'!$A$30</f>
        <v>6</v>
      </c>
      <c r="R34" s="8">
        <f>D34*(G34+1.5)*Q34/12/27</f>
        <v>1.6574999999999978</v>
      </c>
      <c r="S34" s="8">
        <f>IF('Typical Pavement Build-Up'!$A$25="yes",D34*(G34+1.5)/9,"")</f>
        <v>9.9449999999999861</v>
      </c>
      <c r="T34" s="8">
        <f>IF('Typical Pavement Build-Up'!$A$25="yes",(3*H34)/9*0.055,"")</f>
        <v>1.2622499999999983</v>
      </c>
      <c r="U34" s="8"/>
      <c r="V34" s="8"/>
      <c r="W34" s="42">
        <f>ROUND(D34*G34/9,2)</f>
        <v>7.65</v>
      </c>
    </row>
    <row r="35" spans="1:23" x14ac:dyDescent="0.2">
      <c r="A35" s="37">
        <v>1333.64</v>
      </c>
      <c r="B35" s="38">
        <v>1350</v>
      </c>
      <c r="C35" s="7" t="s">
        <v>61</v>
      </c>
      <c r="D35" s="8">
        <f>B35-A35</f>
        <v>16.3599999999999</v>
      </c>
      <c r="E35" s="40">
        <v>5</v>
      </c>
      <c r="F35" s="40">
        <v>5</v>
      </c>
      <c r="G35" s="8">
        <f>(E35+F35)/2</f>
        <v>5</v>
      </c>
      <c r="H35" s="8">
        <f t="shared" si="16"/>
        <v>81.7999999999995</v>
      </c>
      <c r="I35" s="10">
        <f>IF('Typical Pavement Build-Up'!$A$25="yes",'Typical Pavement Build-Up'!$A$13,"")</f>
        <v>1.25</v>
      </c>
      <c r="J35" s="8">
        <f>IF('Typical Pavement Build-Up'!$A$25="yes",H35*I35/12/27,"")</f>
        <v>0.31558641975308449</v>
      </c>
      <c r="K35" s="10">
        <f>IF('Typical Pavement Build-Up'!$A$25="yes",'Typical Pavement Build-Up'!$A$14,"")</f>
        <v>1.75</v>
      </c>
      <c r="L35" s="8">
        <f>IF('Typical Pavement Build-Up'!$A$25="yes",H35*K35/12/27,"")</f>
        <v>0.44182098765431832</v>
      </c>
      <c r="M35" s="10">
        <v>8</v>
      </c>
      <c r="N35" s="8">
        <f>IF('Typical Pavement Build-Up'!$A$25="yes",D35*(G35)*M35/12/27,"")</f>
        <v>2.0197530864197408</v>
      </c>
      <c r="O35" s="10"/>
      <c r="P35" s="8"/>
      <c r="Q35" s="10">
        <f>'Typical Pavement Build-Up'!$A$30</f>
        <v>6</v>
      </c>
      <c r="R35" s="8">
        <f>D35*(G35+1.5)*Q35/12/27</f>
        <v>1.9692592592592473</v>
      </c>
      <c r="S35" s="8">
        <f>IF('Typical Pavement Build-Up'!$A$25="yes",D35*(G35+1.5)/9,"")</f>
        <v>11.815555555555484</v>
      </c>
      <c r="T35" s="8">
        <f>IF('Typical Pavement Build-Up'!$A$25="yes",(3*H35)/9*0.055,"")</f>
        <v>1.4996666666666574</v>
      </c>
      <c r="U35" s="8"/>
      <c r="V35" s="8"/>
      <c r="W35" s="42">
        <f>ROUND(D35*G35/9,2)</f>
        <v>9.09</v>
      </c>
    </row>
    <row r="36" spans="1:23" x14ac:dyDescent="0.2">
      <c r="A36" s="37">
        <v>1350</v>
      </c>
      <c r="B36" s="38">
        <v>1500</v>
      </c>
      <c r="C36" s="7" t="s">
        <v>61</v>
      </c>
      <c r="D36" s="8">
        <f t="shared" ref="D36" si="17">B36-A36</f>
        <v>150</v>
      </c>
      <c r="E36" s="40">
        <v>5</v>
      </c>
      <c r="F36" s="40">
        <v>5</v>
      </c>
      <c r="G36" s="8">
        <f t="shared" ref="G36" si="18">(E36+F36)/2</f>
        <v>5</v>
      </c>
      <c r="H36" s="8">
        <f>D36*G36</f>
        <v>750</v>
      </c>
      <c r="I36" s="10">
        <f>IF('Typical Pavement Build-Up'!$A$25="yes",'Typical Pavement Build-Up'!$A$13,"")</f>
        <v>1.25</v>
      </c>
      <c r="J36" s="8">
        <f>IF('Typical Pavement Build-Up'!$A$25="yes",H36*I36/12/27,"")</f>
        <v>2.8935185185185186</v>
      </c>
      <c r="K36" s="10"/>
      <c r="L36" s="8"/>
      <c r="M36" s="10"/>
      <c r="N36" s="8"/>
      <c r="O36" s="10">
        <v>1.25</v>
      </c>
      <c r="P36" s="8">
        <f>D36*(G36)/9</f>
        <v>83.333333333333329</v>
      </c>
      <c r="Q36" s="10"/>
      <c r="R36" s="8"/>
      <c r="S36" s="8"/>
      <c r="T36" s="8"/>
      <c r="U36" s="8">
        <f>IF('Typical Pavement Build-Up'!$A$25="yes",D36*(G36)/9*0.085,"")</f>
        <v>7.083333333333333</v>
      </c>
      <c r="V36" s="8"/>
      <c r="W36" s="42"/>
    </row>
    <row r="37" spans="1:23" x14ac:dyDescent="0.2">
      <c r="A37" s="37"/>
      <c r="B37" s="38"/>
      <c r="C37" s="7"/>
      <c r="D37" s="8"/>
      <c r="E37" s="40"/>
      <c r="F37" s="40"/>
      <c r="G37" s="8"/>
      <c r="H37" s="8"/>
      <c r="I37" s="10"/>
      <c r="J37" s="8"/>
      <c r="K37" s="10"/>
      <c r="L37" s="8"/>
      <c r="M37" s="10"/>
      <c r="N37" s="8"/>
      <c r="O37" s="10"/>
      <c r="P37" s="8"/>
      <c r="Q37" s="10"/>
      <c r="R37" s="8"/>
      <c r="S37" s="8"/>
      <c r="T37" s="8"/>
      <c r="U37" s="8"/>
      <c r="V37" s="8"/>
      <c r="W37" s="42"/>
    </row>
    <row r="38" spans="1:23" x14ac:dyDescent="0.2">
      <c r="A38" s="37"/>
      <c r="B38" s="38"/>
      <c r="C38" s="7"/>
      <c r="D38" s="8"/>
      <c r="E38" s="40"/>
      <c r="F38" s="40"/>
      <c r="G38" s="8"/>
      <c r="H38" s="8"/>
      <c r="I38" s="10"/>
      <c r="J38" s="8"/>
      <c r="K38" s="10"/>
      <c r="L38" s="8"/>
      <c r="M38" s="10"/>
      <c r="N38" s="8"/>
      <c r="O38" s="10"/>
      <c r="P38" s="8"/>
      <c r="Q38" s="10"/>
      <c r="R38" s="8"/>
      <c r="S38" s="8"/>
      <c r="T38" s="8"/>
      <c r="U38" s="8"/>
      <c r="V38" s="8"/>
      <c r="W38" s="42"/>
    </row>
    <row r="39" spans="1:23" x14ac:dyDescent="0.2">
      <c r="A39" s="37"/>
      <c r="B39" s="38"/>
      <c r="C39" s="7"/>
      <c r="D39" s="8"/>
      <c r="E39" s="40"/>
      <c r="F39" s="40"/>
      <c r="G39" s="8"/>
      <c r="H39" s="8"/>
      <c r="I39" s="10"/>
      <c r="J39" s="8"/>
      <c r="K39" s="10"/>
      <c r="L39" s="8"/>
      <c r="M39" s="10"/>
      <c r="N39" s="8"/>
      <c r="O39" s="10"/>
      <c r="P39" s="8"/>
      <c r="Q39" s="10"/>
      <c r="R39" s="8"/>
      <c r="S39" s="8"/>
      <c r="T39" s="8"/>
      <c r="U39" s="8"/>
      <c r="V39" s="8"/>
      <c r="W39" s="42"/>
    </row>
    <row r="40" spans="1:23" x14ac:dyDescent="0.2">
      <c r="A40" s="37"/>
      <c r="B40" s="38"/>
      <c r="C40" s="7"/>
      <c r="D40" s="8"/>
      <c r="E40" s="40"/>
      <c r="F40" s="40"/>
      <c r="G40" s="8"/>
      <c r="H40" s="8"/>
      <c r="I40" s="10"/>
      <c r="J40" s="8"/>
      <c r="K40" s="10"/>
      <c r="L40" s="8"/>
      <c r="M40" s="10"/>
      <c r="N40" s="8"/>
      <c r="O40" s="10"/>
      <c r="P40" s="8"/>
      <c r="Q40" s="10"/>
      <c r="R40" s="8"/>
      <c r="S40" s="8"/>
      <c r="T40" s="8"/>
      <c r="U40" s="8"/>
      <c r="V40" s="8"/>
      <c r="W40" s="42"/>
    </row>
    <row r="41" spans="1:23" x14ac:dyDescent="0.2">
      <c r="A41" s="37"/>
      <c r="B41" s="38"/>
      <c r="C41" s="7"/>
      <c r="D41" s="8"/>
      <c r="E41" s="40"/>
      <c r="F41" s="40"/>
      <c r="G41" s="8"/>
      <c r="H41" s="8"/>
      <c r="I41" s="10"/>
      <c r="J41" s="8"/>
      <c r="K41" s="10"/>
      <c r="L41" s="8"/>
      <c r="M41" s="10"/>
      <c r="N41" s="8"/>
      <c r="O41" s="10"/>
      <c r="P41" s="8"/>
      <c r="Q41" s="10"/>
      <c r="R41" s="8"/>
      <c r="S41" s="8"/>
      <c r="T41" s="8"/>
      <c r="U41" s="8"/>
      <c r="V41" s="8"/>
      <c r="W41" s="42"/>
    </row>
    <row r="42" spans="1:23" x14ac:dyDescent="0.2">
      <c r="A42" s="37"/>
      <c r="B42" s="38"/>
      <c r="C42" s="7"/>
      <c r="D42" s="8"/>
      <c r="E42" s="40"/>
      <c r="F42" s="40"/>
      <c r="G42" s="8"/>
      <c r="H42" s="8"/>
      <c r="I42" s="10"/>
      <c r="J42" s="8"/>
      <c r="K42" s="10"/>
      <c r="L42" s="8"/>
      <c r="M42" s="10"/>
      <c r="N42" s="8"/>
      <c r="O42" s="10"/>
      <c r="P42" s="8"/>
      <c r="Q42" s="10"/>
      <c r="R42" s="8"/>
      <c r="S42" s="8"/>
      <c r="T42" s="8"/>
      <c r="U42" s="8"/>
      <c r="V42" s="8"/>
      <c r="W42" s="42"/>
    </row>
    <row r="43" spans="1:23" x14ac:dyDescent="0.2">
      <c r="A43" s="60" t="s">
        <v>64</v>
      </c>
      <c r="B43" s="61"/>
      <c r="C43" s="61"/>
      <c r="D43" s="61"/>
      <c r="E43" s="61"/>
      <c r="F43" s="62"/>
      <c r="G43" s="9"/>
      <c r="H43" s="8"/>
      <c r="I43" s="10"/>
      <c r="J43" s="8"/>
      <c r="K43" s="10"/>
      <c r="L43" s="8"/>
      <c r="M43" s="10"/>
      <c r="N43" s="8"/>
      <c r="O43" s="10"/>
      <c r="P43" s="8"/>
      <c r="Q43" s="10"/>
      <c r="R43" s="8"/>
      <c r="S43" s="8"/>
      <c r="T43" s="8">
        <f>SUM(T9:T42)</f>
        <v>91.550249999999991</v>
      </c>
      <c r="U43" s="8">
        <f>SUM(U9:U42)</f>
        <v>64.65666666666668</v>
      </c>
      <c r="V43" s="36"/>
      <c r="W43" s="42"/>
    </row>
    <row r="44" spans="1:23" x14ac:dyDescent="0.2">
      <c r="A44" s="74" t="s">
        <v>29</v>
      </c>
      <c r="B44" s="75"/>
      <c r="C44" s="75"/>
      <c r="D44" s="75"/>
      <c r="E44" s="75"/>
      <c r="F44" s="73"/>
      <c r="G44" s="9"/>
      <c r="H44" s="8"/>
      <c r="I44" s="10"/>
      <c r="J44" s="15">
        <f>ROUND(SUM(J9:J43),0)</f>
        <v>46</v>
      </c>
      <c r="K44" s="15"/>
      <c r="L44" s="15">
        <f>ROUND(SUM(L9:L43),0)</f>
        <v>27</v>
      </c>
      <c r="M44" s="63">
        <f>ROUND(SUM(N9:N43),0)</f>
        <v>123</v>
      </c>
      <c r="N44" s="76"/>
      <c r="O44" s="63">
        <f>ROUND(SUM(P9:P43),0)</f>
        <v>761</v>
      </c>
      <c r="P44" s="76"/>
      <c r="Q44" s="15"/>
      <c r="R44" s="15">
        <f>ROUND(SUM(R9:R43),0)</f>
        <v>101</v>
      </c>
      <c r="S44" s="15">
        <f>ROUND(SUM(S9:S43),0)</f>
        <v>604</v>
      </c>
      <c r="T44" s="63">
        <f>ROUND(T43+U43, 0)</f>
        <v>156</v>
      </c>
      <c r="U44" s="64"/>
      <c r="V44" s="15"/>
      <c r="W44" s="15">
        <f>ROUND(SUM(W9:W43),0)</f>
        <v>503</v>
      </c>
    </row>
    <row r="45" spans="1:23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3" t="s">
        <v>75</v>
      </c>
      <c r="U46" s="4"/>
    </row>
  </sheetData>
  <mergeCells count="34">
    <mergeCell ref="T5:U5"/>
    <mergeCell ref="V6:V7"/>
    <mergeCell ref="T6:T7"/>
    <mergeCell ref="U6:U7"/>
    <mergeCell ref="A44:F44"/>
    <mergeCell ref="A25:D25"/>
    <mergeCell ref="K5:L5"/>
    <mergeCell ref="Q5:R5"/>
    <mergeCell ref="E6:E7"/>
    <mergeCell ref="F6:F7"/>
    <mergeCell ref="M44:N44"/>
    <mergeCell ref="M5:N5"/>
    <mergeCell ref="O5:P5"/>
    <mergeCell ref="O44:P44"/>
    <mergeCell ref="W6:W7"/>
    <mergeCell ref="A43:F43"/>
    <mergeCell ref="T44:U44"/>
    <mergeCell ref="A8:D8"/>
    <mergeCell ref="K6:L7"/>
    <mergeCell ref="M6:N7"/>
    <mergeCell ref="Q6:R7"/>
    <mergeCell ref="S6:S7"/>
    <mergeCell ref="G6:G7"/>
    <mergeCell ref="H6:H7"/>
    <mergeCell ref="I6:J7"/>
    <mergeCell ref="O6:P7"/>
    <mergeCell ref="A6:B6"/>
    <mergeCell ref="C6:C7"/>
    <mergeCell ref="D6:D7"/>
    <mergeCell ref="A1:F1"/>
    <mergeCell ref="A2:D2"/>
    <mergeCell ref="B3:C3"/>
    <mergeCell ref="B4:C4"/>
    <mergeCell ref="I5:J5"/>
  </mergeCells>
  <phoneticPr fontId="1" type="noConversion"/>
  <pageMargins left="0.38" right="0.18" top="0.48" bottom="1" header="0.36" footer="0.5"/>
  <pageSetup paperSize="119" scale="56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10"/>
  </sheetPr>
  <dimension ref="A1:AA44"/>
  <sheetViews>
    <sheetView showGridLines="0" zoomScale="95" workbookViewId="0">
      <selection activeCell="J9" sqref="J9"/>
    </sheetView>
  </sheetViews>
  <sheetFormatPr defaultRowHeight="12.75" x14ac:dyDescent="0.2"/>
  <cols>
    <col min="1" max="1" width="10.28515625" customWidth="1"/>
    <col min="2" max="2" width="10.7109375" customWidth="1"/>
    <col min="3" max="3" width="4.5703125" customWidth="1"/>
    <col min="4" max="4" width="9.85546875" customWidth="1"/>
    <col min="5" max="8" width="8.7109375" customWidth="1"/>
    <col min="10" max="10" width="9.28515625" customWidth="1"/>
    <col min="11" max="11" width="9.42578125" customWidth="1"/>
    <col min="12" max="12" width="8.42578125" customWidth="1"/>
    <col min="13" max="15" width="9.5703125" customWidth="1"/>
    <col min="16" max="16" width="9.7109375" customWidth="1"/>
    <col min="17" max="17" width="13.28515625" customWidth="1"/>
    <col min="18" max="18" width="14.85546875" customWidth="1"/>
    <col min="19" max="19" width="10.7109375" customWidth="1"/>
    <col min="20" max="20" width="11.7109375" customWidth="1"/>
  </cols>
  <sheetData>
    <row r="1" spans="1:27" ht="27.75" x14ac:dyDescent="0.4">
      <c r="A1" s="51" t="s">
        <v>37</v>
      </c>
      <c r="B1" s="52"/>
      <c r="C1" s="52"/>
      <c r="D1" s="52"/>
      <c r="E1" s="45"/>
      <c r="F1" s="45"/>
      <c r="M1" s="1" t="s">
        <v>52</v>
      </c>
      <c r="AA1" t="str">
        <f>'Typical Pavement Build-Up'!A25</f>
        <v>YES</v>
      </c>
    </row>
    <row r="2" spans="1:27" ht="20.25" x14ac:dyDescent="0.3">
      <c r="A2" s="53" t="str">
        <f>crs</f>
        <v>HOL-515-0.15</v>
      </c>
      <c r="B2" s="54"/>
      <c r="C2" s="54"/>
      <c r="D2" s="54"/>
      <c r="M2" s="1" t="str">
        <f>CONCATENATE("# includes ",IF('Typical Pavement Build-Up'!$A$18&gt;0,ROUND('Typical Pavement Build-Up'!$A$18*12,0),ROUND('Typical Pavement Build-Up'!$A$32*12,0))," inch step")</f>
        <v># includes 6 inch step</v>
      </c>
    </row>
    <row r="3" spans="1:27" ht="20.25" x14ac:dyDescent="0.3">
      <c r="A3" s="35" t="s">
        <v>33</v>
      </c>
      <c r="B3" s="55">
        <f>pid</f>
        <v>114125</v>
      </c>
      <c r="C3" s="56"/>
      <c r="M3" s="18" t="s">
        <v>53</v>
      </c>
    </row>
    <row r="4" spans="1:27" ht="20.25" x14ac:dyDescent="0.3">
      <c r="A4" s="35" t="s">
        <v>31</v>
      </c>
      <c r="B4" s="53" t="str">
        <f>By</f>
        <v>JAR</v>
      </c>
      <c r="C4" s="54"/>
    </row>
    <row r="5" spans="1:27" x14ac:dyDescent="0.2">
      <c r="I5" s="57" t="str">
        <f>surface</f>
        <v>Item 441</v>
      </c>
      <c r="J5" s="58"/>
      <c r="K5" s="57" t="str">
        <f>intermediate</f>
        <v>Item 441</v>
      </c>
      <c r="L5" s="58"/>
      <c r="M5" s="57" t="str">
        <f>asphaltbase</f>
        <v>Item 301</v>
      </c>
      <c r="N5" s="58"/>
      <c r="O5" s="57" t="str">
        <f>aggbase</f>
        <v>Item 304</v>
      </c>
      <c r="P5" s="58"/>
      <c r="Q5" s="11" t="s">
        <v>20</v>
      </c>
      <c r="R5" s="11" t="s">
        <v>21</v>
      </c>
      <c r="S5" s="11" t="s">
        <v>22</v>
      </c>
      <c r="T5" s="11" t="s">
        <v>51</v>
      </c>
    </row>
    <row r="6" spans="1:27" ht="12.75" customHeight="1" x14ac:dyDescent="0.2">
      <c r="A6" s="57" t="s">
        <v>6</v>
      </c>
      <c r="B6" s="57"/>
      <c r="C6" s="70" t="s">
        <v>9</v>
      </c>
      <c r="D6" s="70" t="s">
        <v>10</v>
      </c>
      <c r="E6" s="59" t="s">
        <v>11</v>
      </c>
      <c r="F6" s="59" t="s">
        <v>12</v>
      </c>
      <c r="G6" s="59" t="s">
        <v>13</v>
      </c>
      <c r="H6" s="59" t="s">
        <v>14</v>
      </c>
      <c r="I6" s="67" t="s">
        <v>17</v>
      </c>
      <c r="J6" s="68"/>
      <c r="K6" s="67" t="s">
        <v>18</v>
      </c>
      <c r="L6" s="68"/>
      <c r="M6" s="67" t="s">
        <v>39</v>
      </c>
      <c r="N6" s="68"/>
      <c r="O6" s="67" t="s">
        <v>38</v>
      </c>
      <c r="P6" s="68"/>
      <c r="Q6" s="69" t="s">
        <v>40</v>
      </c>
      <c r="R6" s="59" t="s">
        <v>23</v>
      </c>
      <c r="S6" s="59" t="s">
        <v>49</v>
      </c>
      <c r="T6" s="59" t="s">
        <v>50</v>
      </c>
    </row>
    <row r="7" spans="1:27" x14ac:dyDescent="0.2">
      <c r="A7" s="11" t="s">
        <v>7</v>
      </c>
      <c r="B7" s="11" t="s">
        <v>8</v>
      </c>
      <c r="C7" s="71"/>
      <c r="D7" s="71"/>
      <c r="E7" s="59"/>
      <c r="F7" s="59"/>
      <c r="G7" s="59"/>
      <c r="H7" s="59"/>
      <c r="I7" s="68"/>
      <c r="J7" s="68"/>
      <c r="K7" s="68"/>
      <c r="L7" s="68"/>
      <c r="M7" s="68"/>
      <c r="N7" s="68"/>
      <c r="O7" s="68"/>
      <c r="P7" s="68"/>
      <c r="Q7" s="59"/>
      <c r="R7" s="59"/>
      <c r="S7" s="59"/>
      <c r="T7" s="59"/>
    </row>
    <row r="8" spans="1:27" x14ac:dyDescent="0.2">
      <c r="A8" s="65" t="s">
        <v>35</v>
      </c>
      <c r="B8" s="65"/>
      <c r="C8" s="66"/>
      <c r="D8" s="66"/>
      <c r="E8" s="12" t="s">
        <v>15</v>
      </c>
      <c r="F8" s="12" t="s">
        <v>15</v>
      </c>
      <c r="G8" s="12" t="s">
        <v>15</v>
      </c>
      <c r="H8" s="13" t="s">
        <v>16</v>
      </c>
      <c r="I8" s="13" t="s">
        <v>26</v>
      </c>
      <c r="J8" s="13" t="s">
        <v>19</v>
      </c>
      <c r="K8" s="13" t="s">
        <v>26</v>
      </c>
      <c r="L8" s="13" t="s">
        <v>19</v>
      </c>
      <c r="M8" s="13" t="s">
        <v>26</v>
      </c>
      <c r="N8" s="13" t="s">
        <v>19</v>
      </c>
      <c r="O8" s="13" t="s">
        <v>26</v>
      </c>
      <c r="P8" s="13" t="s">
        <v>19</v>
      </c>
      <c r="Q8" s="13" t="s">
        <v>24</v>
      </c>
      <c r="R8" s="13" t="s">
        <v>25</v>
      </c>
      <c r="S8" s="13" t="s">
        <v>25</v>
      </c>
      <c r="T8" s="13" t="s">
        <v>24</v>
      </c>
    </row>
    <row r="9" spans="1:27" x14ac:dyDescent="0.2">
      <c r="A9" s="5"/>
      <c r="B9" s="6"/>
      <c r="C9" s="7"/>
      <c r="D9" s="8">
        <f t="shared" ref="D9:D14" si="0">B9-A9</f>
        <v>0</v>
      </c>
      <c r="E9" s="7"/>
      <c r="F9" s="7"/>
      <c r="G9" s="9">
        <f t="shared" ref="G9:G14" si="1">(E9+F9)/2</f>
        <v>0</v>
      </c>
      <c r="H9" s="8">
        <f t="shared" ref="H9:H14" si="2">D9*G9</f>
        <v>0</v>
      </c>
      <c r="I9" s="10">
        <f>'Typical Pavement Build-Up'!$A$13</f>
        <v>1.25</v>
      </c>
      <c r="J9" s="8">
        <f t="shared" ref="J9:J14" si="3">H9*I9/12/27</f>
        <v>0</v>
      </c>
      <c r="K9" s="10">
        <f>'Typical Pavement Build-Up'!$A$14</f>
        <v>1.75</v>
      </c>
      <c r="L9" s="8">
        <f t="shared" ref="L9:L14" si="4">H9*K9/12/27</f>
        <v>0</v>
      </c>
      <c r="M9" s="10">
        <f>'Typical Pavement Build-Up'!$A$15</f>
        <v>8</v>
      </c>
      <c r="N9" s="8">
        <f>D9*(G9+'Typical Pavement Build-Up'!$A$17)*M9/12/27</f>
        <v>0</v>
      </c>
      <c r="O9" s="10">
        <f>'Typical Pavement Build-Up'!$A$16</f>
        <v>6</v>
      </c>
      <c r="P9" s="8">
        <f>D9*(G9+'Typical Pavement Build-Up'!$A$18)*O9/12/27</f>
        <v>0</v>
      </c>
      <c r="Q9" s="8">
        <f>IF('Typical Pavement Build-Up'!$A$25="yes",D9*G9/9,D9*(G9+1.5)/9)</f>
        <v>0</v>
      </c>
      <c r="R9" s="8">
        <f t="shared" ref="R9:R14" si="5">H9/9*0.04</f>
        <v>0</v>
      </c>
      <c r="S9" s="8">
        <f>D9*(G9+'Typical Pavement Build-Up'!$A$17)/9*0.4</f>
        <v>0</v>
      </c>
      <c r="T9" s="8">
        <f t="shared" ref="T9:T14" si="6">H9/9</f>
        <v>0</v>
      </c>
    </row>
    <row r="10" spans="1:27" x14ac:dyDescent="0.2">
      <c r="A10" s="5"/>
      <c r="B10" s="5"/>
      <c r="C10" s="7"/>
      <c r="D10" s="8">
        <f t="shared" si="0"/>
        <v>0</v>
      </c>
      <c r="E10" s="7"/>
      <c r="F10" s="7"/>
      <c r="G10" s="9">
        <f t="shared" si="1"/>
        <v>0</v>
      </c>
      <c r="H10" s="8">
        <f t="shared" si="2"/>
        <v>0</v>
      </c>
      <c r="I10" s="10">
        <f>'Typical Pavement Build-Up'!$A$13</f>
        <v>1.25</v>
      </c>
      <c r="J10" s="8">
        <f t="shared" si="3"/>
        <v>0</v>
      </c>
      <c r="K10" s="10">
        <f>'Typical Pavement Build-Up'!$A$14</f>
        <v>1.75</v>
      </c>
      <c r="L10" s="8">
        <f t="shared" si="4"/>
        <v>0</v>
      </c>
      <c r="M10" s="10">
        <f>'Typical Pavement Build-Up'!$A$15</f>
        <v>8</v>
      </c>
      <c r="N10" s="8">
        <f>D10*(G10+'Typical Pavement Build-Up'!$A$17)*M10/12/27</f>
        <v>0</v>
      </c>
      <c r="O10" s="10">
        <f>'Typical Pavement Build-Up'!$A$16</f>
        <v>6</v>
      </c>
      <c r="P10" s="8">
        <f>D10*(G10+'Typical Pavement Build-Up'!$A$18)*O10/12/27</f>
        <v>0</v>
      </c>
      <c r="Q10" s="8">
        <f>IF('Typical Pavement Build-Up'!$A$25="yes",D10*G10/9,D10*(G10+1.5)/9)</f>
        <v>0</v>
      </c>
      <c r="R10" s="8">
        <f t="shared" si="5"/>
        <v>0</v>
      </c>
      <c r="S10" s="8">
        <f>D10*(G10+'Typical Pavement Build-Up'!$A$17)/9*0.4</f>
        <v>0</v>
      </c>
      <c r="T10" s="8">
        <f t="shared" si="6"/>
        <v>0</v>
      </c>
    </row>
    <row r="11" spans="1:27" x14ac:dyDescent="0.2">
      <c r="A11" s="5"/>
      <c r="B11" s="5"/>
      <c r="C11" s="7"/>
      <c r="D11" s="8">
        <f t="shared" si="0"/>
        <v>0</v>
      </c>
      <c r="E11" s="7"/>
      <c r="F11" s="7"/>
      <c r="G11" s="9">
        <f t="shared" si="1"/>
        <v>0</v>
      </c>
      <c r="H11" s="8">
        <f t="shared" si="2"/>
        <v>0</v>
      </c>
      <c r="I11" s="10">
        <f>'Typical Pavement Build-Up'!$A$13</f>
        <v>1.25</v>
      </c>
      <c r="J11" s="8">
        <f t="shared" si="3"/>
        <v>0</v>
      </c>
      <c r="K11" s="10">
        <f>'Typical Pavement Build-Up'!$A$14</f>
        <v>1.75</v>
      </c>
      <c r="L11" s="8">
        <f t="shared" si="4"/>
        <v>0</v>
      </c>
      <c r="M11" s="10">
        <f>'Typical Pavement Build-Up'!$A$15</f>
        <v>8</v>
      </c>
      <c r="N11" s="8">
        <f>D11*(G11+'Typical Pavement Build-Up'!$A$17)*M11/12/27</f>
        <v>0</v>
      </c>
      <c r="O11" s="10">
        <f>'Typical Pavement Build-Up'!$A$16</f>
        <v>6</v>
      </c>
      <c r="P11" s="8">
        <f>D11*(G11+'Typical Pavement Build-Up'!$A$18)*O11/12/27</f>
        <v>0</v>
      </c>
      <c r="Q11" s="8">
        <f>IF('Typical Pavement Build-Up'!$A$25="yes",D11*G11/9,D11*(G11+1.5)/9)</f>
        <v>0</v>
      </c>
      <c r="R11" s="8">
        <f t="shared" si="5"/>
        <v>0</v>
      </c>
      <c r="S11" s="8">
        <f>D11*(G11+'Typical Pavement Build-Up'!$A$17)/9*0.4</f>
        <v>0</v>
      </c>
      <c r="T11" s="8">
        <f t="shared" si="6"/>
        <v>0</v>
      </c>
    </row>
    <row r="12" spans="1:27" x14ac:dyDescent="0.2">
      <c r="A12" s="5"/>
      <c r="B12" s="5"/>
      <c r="C12" s="7"/>
      <c r="D12" s="8">
        <f t="shared" si="0"/>
        <v>0</v>
      </c>
      <c r="E12" s="7"/>
      <c r="F12" s="7"/>
      <c r="G12" s="9">
        <f t="shared" si="1"/>
        <v>0</v>
      </c>
      <c r="H12" s="8">
        <f t="shared" si="2"/>
        <v>0</v>
      </c>
      <c r="I12" s="10">
        <f>'Typical Pavement Build-Up'!$A$13</f>
        <v>1.25</v>
      </c>
      <c r="J12" s="8">
        <f t="shared" si="3"/>
        <v>0</v>
      </c>
      <c r="K12" s="10">
        <f>'Typical Pavement Build-Up'!$A$14</f>
        <v>1.75</v>
      </c>
      <c r="L12" s="8">
        <f t="shared" si="4"/>
        <v>0</v>
      </c>
      <c r="M12" s="10">
        <f>'Typical Pavement Build-Up'!$A$15</f>
        <v>8</v>
      </c>
      <c r="N12" s="8">
        <f>D12*(G12+'Typical Pavement Build-Up'!$A$17)*M12/12/27</f>
        <v>0</v>
      </c>
      <c r="O12" s="10">
        <f>'Typical Pavement Build-Up'!$A$16</f>
        <v>6</v>
      </c>
      <c r="P12" s="8">
        <f>D12*(G12+'Typical Pavement Build-Up'!$A$18)*O12/12/27</f>
        <v>0</v>
      </c>
      <c r="Q12" s="8">
        <f>IF('Typical Pavement Build-Up'!$A$25="yes",D12*G12/9,D12*(G12+1.5)/9)</f>
        <v>0</v>
      </c>
      <c r="R12" s="8">
        <f t="shared" si="5"/>
        <v>0</v>
      </c>
      <c r="S12" s="8">
        <f>D12*(G12+'Typical Pavement Build-Up'!$A$17)/9*0.4</f>
        <v>0</v>
      </c>
      <c r="T12" s="8">
        <f t="shared" si="6"/>
        <v>0</v>
      </c>
    </row>
    <row r="13" spans="1:27" x14ac:dyDescent="0.2">
      <c r="A13" s="5"/>
      <c r="B13" s="5"/>
      <c r="C13" s="7"/>
      <c r="D13" s="8">
        <f t="shared" si="0"/>
        <v>0</v>
      </c>
      <c r="E13" s="7"/>
      <c r="F13" s="7"/>
      <c r="G13" s="9">
        <f t="shared" si="1"/>
        <v>0</v>
      </c>
      <c r="H13" s="8">
        <f t="shared" si="2"/>
        <v>0</v>
      </c>
      <c r="I13" s="10">
        <f>'Typical Pavement Build-Up'!$A$13</f>
        <v>1.25</v>
      </c>
      <c r="J13" s="8">
        <f t="shared" si="3"/>
        <v>0</v>
      </c>
      <c r="K13" s="10">
        <f>'Typical Pavement Build-Up'!$A$14</f>
        <v>1.75</v>
      </c>
      <c r="L13" s="8">
        <f t="shared" si="4"/>
        <v>0</v>
      </c>
      <c r="M13" s="10">
        <f>'Typical Pavement Build-Up'!$A$15</f>
        <v>8</v>
      </c>
      <c r="N13" s="8">
        <f>D13*(G13+'Typical Pavement Build-Up'!$A$17)*M13/12/27</f>
        <v>0</v>
      </c>
      <c r="O13" s="10">
        <f>'Typical Pavement Build-Up'!$A$16</f>
        <v>6</v>
      </c>
      <c r="P13" s="8">
        <f>D13*(G13+'Typical Pavement Build-Up'!$A$18)*O13/12/27</f>
        <v>0</v>
      </c>
      <c r="Q13" s="8">
        <f>IF('Typical Pavement Build-Up'!$A$25="yes",D13*G13/9,D13*(G13+1.5)/9)</f>
        <v>0</v>
      </c>
      <c r="R13" s="8">
        <f t="shared" si="5"/>
        <v>0</v>
      </c>
      <c r="S13" s="8">
        <f>D13*(G13+'Typical Pavement Build-Up'!$A$17)/9*0.4</f>
        <v>0</v>
      </c>
      <c r="T13" s="8">
        <f t="shared" si="6"/>
        <v>0</v>
      </c>
    </row>
    <row r="14" spans="1:27" x14ac:dyDescent="0.2">
      <c r="A14" s="5"/>
      <c r="B14" s="5"/>
      <c r="C14" s="7"/>
      <c r="D14" s="8">
        <f t="shared" si="0"/>
        <v>0</v>
      </c>
      <c r="E14" s="7"/>
      <c r="F14" s="7"/>
      <c r="G14" s="9">
        <f t="shared" si="1"/>
        <v>0</v>
      </c>
      <c r="H14" s="8">
        <f t="shared" si="2"/>
        <v>0</v>
      </c>
      <c r="I14" s="10">
        <f>'Typical Pavement Build-Up'!$A$13</f>
        <v>1.25</v>
      </c>
      <c r="J14" s="8">
        <f t="shared" si="3"/>
        <v>0</v>
      </c>
      <c r="K14" s="10">
        <f>'Typical Pavement Build-Up'!$A$14</f>
        <v>1.75</v>
      </c>
      <c r="L14" s="8">
        <f t="shared" si="4"/>
        <v>0</v>
      </c>
      <c r="M14" s="10">
        <f>'Typical Pavement Build-Up'!$A$15</f>
        <v>8</v>
      </c>
      <c r="N14" s="8">
        <f>D14*(G14+'Typical Pavement Build-Up'!$A$17)*M14/12/27</f>
        <v>0</v>
      </c>
      <c r="O14" s="10">
        <f>'Typical Pavement Build-Up'!$A$16</f>
        <v>6</v>
      </c>
      <c r="P14" s="8">
        <f>D14*(G14+'Typical Pavement Build-Up'!$A$18)*O14/12/27</f>
        <v>0</v>
      </c>
      <c r="Q14" s="8">
        <f>IF('Typical Pavement Build-Up'!$A$25="yes",D14*G14/9,D14*(G14+1.5)/9)</f>
        <v>0</v>
      </c>
      <c r="R14" s="8">
        <f t="shared" si="5"/>
        <v>0</v>
      </c>
      <c r="S14" s="8">
        <f>D14*(G14+'Typical Pavement Build-Up'!$A$17)/9*0.4</f>
        <v>0</v>
      </c>
      <c r="T14" s="8">
        <f t="shared" si="6"/>
        <v>0</v>
      </c>
    </row>
    <row r="15" spans="1:27" x14ac:dyDescent="0.2">
      <c r="A15" s="5"/>
      <c r="B15" s="5"/>
      <c r="C15" s="7"/>
      <c r="D15" s="8">
        <f t="shared" ref="D15:D20" si="7">B15-A15</f>
        <v>0</v>
      </c>
      <c r="E15" s="7"/>
      <c r="F15" s="7"/>
      <c r="G15" s="9">
        <f t="shared" ref="G15:G20" si="8">(E15+F15)/2</f>
        <v>0</v>
      </c>
      <c r="H15" s="8">
        <f t="shared" ref="H15:H20" si="9">D15*G15</f>
        <v>0</v>
      </c>
      <c r="I15" s="10">
        <f>'Typical Pavement Build-Up'!$A$13</f>
        <v>1.25</v>
      </c>
      <c r="J15" s="8">
        <f t="shared" ref="J15:J20" si="10">H15*I15/12/27</f>
        <v>0</v>
      </c>
      <c r="K15" s="10">
        <f>'Typical Pavement Build-Up'!$A$14</f>
        <v>1.75</v>
      </c>
      <c r="L15" s="8">
        <f t="shared" ref="L15:L20" si="11">H15*K15/12/27</f>
        <v>0</v>
      </c>
      <c r="M15" s="10">
        <f>'Typical Pavement Build-Up'!$A$15</f>
        <v>8</v>
      </c>
      <c r="N15" s="8">
        <f>D15*(G15+'Typical Pavement Build-Up'!$A$17)*M15/12/27</f>
        <v>0</v>
      </c>
      <c r="O15" s="10">
        <f>'Typical Pavement Build-Up'!$A$16</f>
        <v>6</v>
      </c>
      <c r="P15" s="8">
        <f>D15*(G15+'Typical Pavement Build-Up'!$A$18)*O15/12/27</f>
        <v>0</v>
      </c>
      <c r="Q15" s="8">
        <f>IF('Typical Pavement Build-Up'!$A$25="yes",D15*G15/9,D15*(G15+1.5)/9)</f>
        <v>0</v>
      </c>
      <c r="R15" s="8">
        <f t="shared" ref="R15:R20" si="12">H15/9*0.04</f>
        <v>0</v>
      </c>
      <c r="S15" s="8">
        <f>D15*(G15+'Typical Pavement Build-Up'!$A$17)/9*0.4</f>
        <v>0</v>
      </c>
      <c r="T15" s="8">
        <f t="shared" ref="T15:T20" si="13">H15/9</f>
        <v>0</v>
      </c>
    </row>
    <row r="16" spans="1:27" x14ac:dyDescent="0.2">
      <c r="A16" s="5"/>
      <c r="B16" s="5"/>
      <c r="C16" s="7"/>
      <c r="D16" s="8">
        <f t="shared" si="7"/>
        <v>0</v>
      </c>
      <c r="E16" s="7"/>
      <c r="F16" s="7"/>
      <c r="G16" s="9">
        <f t="shared" si="8"/>
        <v>0</v>
      </c>
      <c r="H16" s="8">
        <f t="shared" si="9"/>
        <v>0</v>
      </c>
      <c r="I16" s="10">
        <f>'Typical Pavement Build-Up'!$A$13</f>
        <v>1.25</v>
      </c>
      <c r="J16" s="8">
        <f t="shared" si="10"/>
        <v>0</v>
      </c>
      <c r="K16" s="10">
        <f>'Typical Pavement Build-Up'!$A$14</f>
        <v>1.75</v>
      </c>
      <c r="L16" s="8">
        <f t="shared" si="11"/>
        <v>0</v>
      </c>
      <c r="M16" s="10">
        <f>'Typical Pavement Build-Up'!$A$15</f>
        <v>8</v>
      </c>
      <c r="N16" s="8">
        <f>D16*(G16+'Typical Pavement Build-Up'!$A$17)*M16/12/27</f>
        <v>0</v>
      </c>
      <c r="O16" s="10">
        <f>'Typical Pavement Build-Up'!$A$16</f>
        <v>6</v>
      </c>
      <c r="P16" s="8">
        <f>D16*(G16+'Typical Pavement Build-Up'!$A$18)*O16/12/27</f>
        <v>0</v>
      </c>
      <c r="Q16" s="8">
        <f>IF('Typical Pavement Build-Up'!$A$25="yes",D16*G16/9,D16*(G16+1.5)/9)</f>
        <v>0</v>
      </c>
      <c r="R16" s="8">
        <f t="shared" si="12"/>
        <v>0</v>
      </c>
      <c r="S16" s="8">
        <f>D16*(G16+'Typical Pavement Build-Up'!$A$17)/9*0.4</f>
        <v>0</v>
      </c>
      <c r="T16" s="8">
        <f t="shared" si="13"/>
        <v>0</v>
      </c>
    </row>
    <row r="17" spans="1:20" x14ac:dyDescent="0.2">
      <c r="A17" s="5"/>
      <c r="B17" s="5"/>
      <c r="C17" s="7"/>
      <c r="D17" s="8">
        <f t="shared" si="7"/>
        <v>0</v>
      </c>
      <c r="E17" s="7"/>
      <c r="F17" s="7"/>
      <c r="G17" s="9">
        <f t="shared" si="8"/>
        <v>0</v>
      </c>
      <c r="H17" s="8">
        <f t="shared" si="9"/>
        <v>0</v>
      </c>
      <c r="I17" s="10">
        <f>'Typical Pavement Build-Up'!$A$13</f>
        <v>1.25</v>
      </c>
      <c r="J17" s="8">
        <f t="shared" si="10"/>
        <v>0</v>
      </c>
      <c r="K17" s="10">
        <f>'Typical Pavement Build-Up'!$A$14</f>
        <v>1.75</v>
      </c>
      <c r="L17" s="8">
        <f t="shared" si="11"/>
        <v>0</v>
      </c>
      <c r="M17" s="10">
        <f>'Typical Pavement Build-Up'!$A$15</f>
        <v>8</v>
      </c>
      <c r="N17" s="8">
        <f>D17*(G17+'Typical Pavement Build-Up'!$A$17)*M17/12/27</f>
        <v>0</v>
      </c>
      <c r="O17" s="10">
        <f>'Typical Pavement Build-Up'!$A$16</f>
        <v>6</v>
      </c>
      <c r="P17" s="8">
        <f>D17*(G17+'Typical Pavement Build-Up'!$A$18)*O17/12/27</f>
        <v>0</v>
      </c>
      <c r="Q17" s="8">
        <f>IF('Typical Pavement Build-Up'!$A$25="yes",D17*G17/9,D17*(G17+1.5)/9)</f>
        <v>0</v>
      </c>
      <c r="R17" s="8">
        <f t="shared" si="12"/>
        <v>0</v>
      </c>
      <c r="S17" s="8">
        <f>D17*(G17+'Typical Pavement Build-Up'!$A$17)/9*0.4</f>
        <v>0</v>
      </c>
      <c r="T17" s="8">
        <f t="shared" si="13"/>
        <v>0</v>
      </c>
    </row>
    <row r="18" spans="1:20" x14ac:dyDescent="0.2">
      <c r="A18" s="5"/>
      <c r="B18" s="5"/>
      <c r="C18" s="7"/>
      <c r="D18" s="8">
        <f t="shared" si="7"/>
        <v>0</v>
      </c>
      <c r="E18" s="7"/>
      <c r="F18" s="7"/>
      <c r="G18" s="9">
        <f t="shared" si="8"/>
        <v>0</v>
      </c>
      <c r="H18" s="8">
        <f t="shared" si="9"/>
        <v>0</v>
      </c>
      <c r="I18" s="10">
        <f>'Typical Pavement Build-Up'!$A$13</f>
        <v>1.25</v>
      </c>
      <c r="J18" s="8">
        <f t="shared" si="10"/>
        <v>0</v>
      </c>
      <c r="K18" s="10">
        <f>'Typical Pavement Build-Up'!$A$14</f>
        <v>1.75</v>
      </c>
      <c r="L18" s="8">
        <f t="shared" si="11"/>
        <v>0</v>
      </c>
      <c r="M18" s="10">
        <f>'Typical Pavement Build-Up'!$A$15</f>
        <v>8</v>
      </c>
      <c r="N18" s="8">
        <f>D18*(G18+'Typical Pavement Build-Up'!$A$17)*M18/12/27</f>
        <v>0</v>
      </c>
      <c r="O18" s="10">
        <f>'Typical Pavement Build-Up'!$A$16</f>
        <v>6</v>
      </c>
      <c r="P18" s="8">
        <f>D18*(G18+'Typical Pavement Build-Up'!$A$18)*O18/12/27</f>
        <v>0</v>
      </c>
      <c r="Q18" s="8">
        <f>IF('Typical Pavement Build-Up'!$A$25="yes",D18*G18/9,D18*(G18+1.5)/9)</f>
        <v>0</v>
      </c>
      <c r="R18" s="8">
        <f t="shared" si="12"/>
        <v>0</v>
      </c>
      <c r="S18" s="8">
        <f>D18*(G18+'Typical Pavement Build-Up'!$A$17)/9*0.4</f>
        <v>0</v>
      </c>
      <c r="T18" s="8">
        <f t="shared" si="13"/>
        <v>0</v>
      </c>
    </row>
    <row r="19" spans="1:20" x14ac:dyDescent="0.2">
      <c r="A19" s="5"/>
      <c r="B19" s="5"/>
      <c r="C19" s="7"/>
      <c r="D19" s="8">
        <f t="shared" si="7"/>
        <v>0</v>
      </c>
      <c r="E19" s="7"/>
      <c r="F19" s="7"/>
      <c r="G19" s="9">
        <f t="shared" si="8"/>
        <v>0</v>
      </c>
      <c r="H19" s="8">
        <f t="shared" si="9"/>
        <v>0</v>
      </c>
      <c r="I19" s="10">
        <f>'Typical Pavement Build-Up'!$A$13</f>
        <v>1.25</v>
      </c>
      <c r="J19" s="8">
        <f t="shared" si="10"/>
        <v>0</v>
      </c>
      <c r="K19" s="10">
        <f>'Typical Pavement Build-Up'!$A$14</f>
        <v>1.75</v>
      </c>
      <c r="L19" s="8">
        <f t="shared" si="11"/>
        <v>0</v>
      </c>
      <c r="M19" s="10">
        <f>'Typical Pavement Build-Up'!$A$15</f>
        <v>8</v>
      </c>
      <c r="N19" s="8">
        <f>D19*(G19+'Typical Pavement Build-Up'!$A$17)*M19/12/27</f>
        <v>0</v>
      </c>
      <c r="O19" s="10">
        <f>'Typical Pavement Build-Up'!$A$16</f>
        <v>6</v>
      </c>
      <c r="P19" s="8">
        <f>D19*(G19+'Typical Pavement Build-Up'!$A$18)*O19/12/27</f>
        <v>0</v>
      </c>
      <c r="Q19" s="8">
        <f>IF('Typical Pavement Build-Up'!$A$25="yes",D19*G19/9,D19*(G19+1.5)/9)</f>
        <v>0</v>
      </c>
      <c r="R19" s="8">
        <f t="shared" si="12"/>
        <v>0</v>
      </c>
      <c r="S19" s="8">
        <f>D19*(G19+'Typical Pavement Build-Up'!$A$17)/9*0.4</f>
        <v>0</v>
      </c>
      <c r="T19" s="8">
        <f t="shared" si="13"/>
        <v>0</v>
      </c>
    </row>
    <row r="20" spans="1:20" x14ac:dyDescent="0.2">
      <c r="A20" s="5"/>
      <c r="B20" s="5"/>
      <c r="C20" s="7"/>
      <c r="D20" s="8">
        <f t="shared" si="7"/>
        <v>0</v>
      </c>
      <c r="E20" s="7"/>
      <c r="F20" s="7"/>
      <c r="G20" s="9">
        <f t="shared" si="8"/>
        <v>0</v>
      </c>
      <c r="H20" s="8">
        <f t="shared" si="9"/>
        <v>0</v>
      </c>
      <c r="I20" s="10">
        <f>'Typical Pavement Build-Up'!$A$13</f>
        <v>1.25</v>
      </c>
      <c r="J20" s="8">
        <f t="shared" si="10"/>
        <v>0</v>
      </c>
      <c r="K20" s="10">
        <f>'Typical Pavement Build-Up'!$A$14</f>
        <v>1.75</v>
      </c>
      <c r="L20" s="8">
        <f t="shared" si="11"/>
        <v>0</v>
      </c>
      <c r="M20" s="10">
        <f>'Typical Pavement Build-Up'!$A$15</f>
        <v>8</v>
      </c>
      <c r="N20" s="8">
        <f>D20*(G20+'Typical Pavement Build-Up'!$A$17)*M20/12/27</f>
        <v>0</v>
      </c>
      <c r="O20" s="10">
        <f>'Typical Pavement Build-Up'!$A$16</f>
        <v>6</v>
      </c>
      <c r="P20" s="8">
        <f>D20*(G20+'Typical Pavement Build-Up'!$A$18)*O20/12/27</f>
        <v>0</v>
      </c>
      <c r="Q20" s="8">
        <f>IF('Typical Pavement Build-Up'!$A$25="yes",D20*G20/9,D20*(G20+1.5)/9)</f>
        <v>0</v>
      </c>
      <c r="R20" s="8">
        <f t="shared" si="12"/>
        <v>0</v>
      </c>
      <c r="S20" s="8">
        <f>D20*(G20+'Typical Pavement Build-Up'!$A$17)/9*0.4</f>
        <v>0</v>
      </c>
      <c r="T20" s="8">
        <f t="shared" si="13"/>
        <v>0</v>
      </c>
    </row>
    <row r="21" spans="1:20" x14ac:dyDescent="0.2">
      <c r="A21" s="14"/>
      <c r="B21" s="14"/>
      <c r="C21" s="9"/>
      <c r="D21" s="8"/>
      <c r="E21" s="22"/>
      <c r="F21" s="22"/>
      <c r="G21" s="22"/>
      <c r="H21" s="23"/>
      <c r="I21" s="10"/>
      <c r="J21" s="8"/>
      <c r="K21" s="10"/>
      <c r="L21" s="8"/>
      <c r="M21" s="10"/>
      <c r="N21" s="8"/>
      <c r="O21" s="10"/>
      <c r="P21" s="8"/>
      <c r="Q21" s="8"/>
      <c r="R21" s="8"/>
      <c r="S21" s="8"/>
      <c r="T21" s="36"/>
    </row>
    <row r="22" spans="1:20" ht="12.75" customHeight="1" x14ac:dyDescent="0.2">
      <c r="A22" s="14"/>
      <c r="B22" s="14"/>
      <c r="C22" s="9"/>
      <c r="D22" s="8"/>
      <c r="E22" s="77" t="s">
        <v>48</v>
      </c>
      <c r="F22" s="77" t="s">
        <v>45</v>
      </c>
      <c r="G22" s="77" t="s">
        <v>46</v>
      </c>
      <c r="H22" s="77" t="s">
        <v>47</v>
      </c>
      <c r="I22" s="10"/>
      <c r="J22" s="8"/>
      <c r="K22" s="10"/>
      <c r="L22" s="8"/>
      <c r="M22" s="10"/>
      <c r="N22" s="8"/>
      <c r="O22" s="10"/>
      <c r="P22" s="8"/>
      <c r="Q22" s="8"/>
      <c r="R22" s="8"/>
      <c r="S22" s="8"/>
      <c r="T22" s="36"/>
    </row>
    <row r="23" spans="1:20" x14ac:dyDescent="0.2">
      <c r="A23" s="65" t="s">
        <v>43</v>
      </c>
      <c r="B23" s="65"/>
      <c r="C23" s="66"/>
      <c r="D23" s="66"/>
      <c r="E23" s="78"/>
      <c r="F23" s="78"/>
      <c r="G23" s="78"/>
      <c r="H23" s="78"/>
      <c r="I23" s="10"/>
      <c r="J23" s="8"/>
      <c r="K23" s="10"/>
      <c r="L23" s="8"/>
      <c r="M23" s="10"/>
      <c r="N23" s="8"/>
      <c r="O23" s="10"/>
      <c r="P23" s="8"/>
      <c r="Q23" s="8"/>
      <c r="R23" s="8"/>
      <c r="S23" s="8"/>
      <c r="T23" s="36"/>
    </row>
    <row r="24" spans="1:20" x14ac:dyDescent="0.2">
      <c r="A24" s="5"/>
      <c r="B24" s="5"/>
      <c r="C24" s="7"/>
      <c r="D24" s="8"/>
      <c r="E24" s="24"/>
      <c r="F24" s="24"/>
      <c r="G24" s="24"/>
      <c r="H24" s="24"/>
      <c r="I24" s="10" t="str">
        <f>IF(E24&gt;0,'Typical Pavement Build-Up'!$A$13,"")</f>
        <v/>
      </c>
      <c r="J24" s="8" t="str">
        <f>IF(E24&gt;0,E24*I24/12/27,"")</f>
        <v/>
      </c>
      <c r="K24" s="10" t="str">
        <f>IF(E24&gt;0,'Typical Pavement Build-Up'!$A$14,"")</f>
        <v/>
      </c>
      <c r="L24" s="8" t="str">
        <f>IF(E24&gt;0,E24*K24/12/27,"")</f>
        <v/>
      </c>
      <c r="M24" s="10" t="str">
        <f>IF(F24&gt;0,'Typical Pavement Build-Up'!$A$15,"")</f>
        <v/>
      </c>
      <c r="N24" s="8" t="str">
        <f>IF(F24&gt;0,F24*M24/12/27,"")</f>
        <v/>
      </c>
      <c r="O24" s="10" t="str">
        <f>IF(G24&gt;0,'Typical Pavement Build-Up'!$A$16,"")</f>
        <v/>
      </c>
      <c r="P24" s="8" t="str">
        <f>IF(G24&gt;0,G24*O24/12/27,"")</f>
        <v/>
      </c>
      <c r="Q24" s="8" t="str">
        <f>IF(H24&gt;0,H24/9,"")</f>
        <v/>
      </c>
      <c r="R24" s="8" t="str">
        <f>IF(E24&gt;0,E24/9*0.04,"")</f>
        <v/>
      </c>
      <c r="S24" s="8" t="str">
        <f>IF(F24&gt;0,F24/9*0.4,"")</f>
        <v/>
      </c>
      <c r="T24" s="36"/>
    </row>
    <row r="25" spans="1:20" x14ac:dyDescent="0.2">
      <c r="A25" s="25"/>
      <c r="B25" s="25"/>
      <c r="C25" s="22"/>
      <c r="D25" s="23"/>
      <c r="E25" s="22"/>
      <c r="F25" s="22"/>
      <c r="G25" s="22"/>
      <c r="H25" s="23"/>
      <c r="I25" s="26"/>
      <c r="J25" s="23"/>
      <c r="K25" s="26"/>
      <c r="L25" s="23"/>
      <c r="M25" s="26"/>
      <c r="N25" s="23"/>
      <c r="O25" s="26"/>
      <c r="P25" s="23"/>
      <c r="Q25" s="23"/>
      <c r="R25" s="23"/>
      <c r="S25" s="23"/>
      <c r="T25" s="36"/>
    </row>
    <row r="26" spans="1:20" x14ac:dyDescent="0.2">
      <c r="A26" s="31"/>
      <c r="B26" s="31"/>
      <c r="C26" s="32"/>
      <c r="D26" s="33"/>
      <c r="E26" s="32"/>
      <c r="F26" s="32"/>
      <c r="G26" s="32"/>
      <c r="H26" s="33"/>
      <c r="I26" s="34"/>
      <c r="J26" s="33"/>
      <c r="K26" s="34"/>
      <c r="L26" s="33"/>
      <c r="M26" s="34"/>
      <c r="N26" s="33"/>
      <c r="O26" s="34"/>
      <c r="P26" s="33"/>
      <c r="Q26" s="33"/>
      <c r="R26" s="33"/>
      <c r="S26" s="33"/>
      <c r="T26" s="33"/>
    </row>
    <row r="27" spans="1:20" x14ac:dyDescent="0.2">
      <c r="A27" s="27"/>
      <c r="B27" s="27"/>
      <c r="C27" s="28"/>
      <c r="D27" s="29"/>
      <c r="E27" s="28"/>
      <c r="F27" s="28"/>
      <c r="G27" s="28"/>
      <c r="H27" s="29"/>
      <c r="I27" s="30"/>
      <c r="J27" s="29"/>
      <c r="K27" s="30"/>
      <c r="L27" s="29"/>
      <c r="M27" s="30"/>
      <c r="N27" s="29"/>
      <c r="O27" s="30"/>
      <c r="P27" s="29"/>
      <c r="Q27" s="29"/>
      <c r="R27" s="29"/>
      <c r="S27" s="29"/>
      <c r="T27" s="36"/>
    </row>
    <row r="28" spans="1:20" x14ac:dyDescent="0.2">
      <c r="A28" s="65" t="s">
        <v>36</v>
      </c>
      <c r="B28" s="65"/>
      <c r="C28" s="66"/>
      <c r="D28" s="66"/>
      <c r="E28" s="9"/>
      <c r="F28" s="9"/>
      <c r="G28" s="9"/>
      <c r="H28" s="8"/>
      <c r="I28" s="10"/>
      <c r="J28" s="8"/>
      <c r="K28" s="10"/>
      <c r="L28" s="8"/>
      <c r="M28" s="10"/>
      <c r="N28" s="8"/>
      <c r="O28" s="10"/>
      <c r="P28" s="8"/>
      <c r="Q28" s="8"/>
      <c r="R28" s="8"/>
      <c r="S28" s="8"/>
      <c r="T28" s="36"/>
    </row>
    <row r="29" spans="1:20" x14ac:dyDescent="0.2">
      <c r="A29" s="5"/>
      <c r="B29" s="6"/>
      <c r="C29" s="7"/>
      <c r="D29" s="8">
        <f t="shared" ref="D29:D34" si="14">B29-A29</f>
        <v>0</v>
      </c>
      <c r="E29" s="7"/>
      <c r="F29" s="7"/>
      <c r="G29" s="9">
        <f t="shared" ref="G29:G34" si="15">(E29+F29)/2</f>
        <v>0</v>
      </c>
      <c r="H29" s="8">
        <f t="shared" ref="H29:H34" si="16">D29*G29</f>
        <v>0</v>
      </c>
      <c r="I29" s="10">
        <f>IF('Typical Pavement Build-Up'!$A$25="yes",'Typical Pavement Build-Up'!$A$13,"")</f>
        <v>1.25</v>
      </c>
      <c r="J29" s="8">
        <f>IF('Typical Pavement Build-Up'!$A$25="yes",H29*I29/12/27,"")</f>
        <v>0</v>
      </c>
      <c r="K29" s="10">
        <f>IF('Typical Pavement Build-Up'!$A$25="yes",'Typical Pavement Build-Up'!$A$14,"")</f>
        <v>1.75</v>
      </c>
      <c r="L29" s="8">
        <f>IF('Typical Pavement Build-Up'!$A$25="yes",H29*K29/12/27,"")</f>
        <v>0</v>
      </c>
      <c r="M29" s="10">
        <f>IF('Typical Pavement Build-Up'!$A$25="yes",'Typical Pavement Build-Up'!$A$15,"")</f>
        <v>8</v>
      </c>
      <c r="N29" s="8">
        <f>IF('Typical Pavement Build-Up'!$A$25="yes",D29*(G29+'Typical Pavement Build-Up'!$A$31)*M29/12/27,"")</f>
        <v>0</v>
      </c>
      <c r="O29" s="10">
        <f>'Typical Pavement Build-Up'!$A$30</f>
        <v>6</v>
      </c>
      <c r="P29" s="8">
        <f>D29*(G29+'Typical Pavement Build-Up'!$A$32)*O29/12/27</f>
        <v>0</v>
      </c>
      <c r="Q29" s="8">
        <f>IF('Typical Pavement Build-Up'!$A$25="yes",D29*(G29+1.5)/9,"")</f>
        <v>0</v>
      </c>
      <c r="R29" s="8">
        <f>IF('Typical Pavement Build-Up'!$A$25="yes",H29/9*0.04,"")</f>
        <v>0</v>
      </c>
      <c r="S29" s="8">
        <f>IF('Typical Pavement Build-Up'!$A$25="yes",D29*(G29+'Typical Pavement Build-Up'!$A$31)/9*0.4,"")</f>
        <v>0</v>
      </c>
      <c r="T29" s="36"/>
    </row>
    <row r="30" spans="1:20" x14ac:dyDescent="0.2">
      <c r="A30" s="5"/>
      <c r="B30" s="5"/>
      <c r="C30" s="7"/>
      <c r="D30" s="8">
        <f t="shared" si="14"/>
        <v>0</v>
      </c>
      <c r="E30" s="7"/>
      <c r="F30" s="7"/>
      <c r="G30" s="9">
        <f t="shared" si="15"/>
        <v>0</v>
      </c>
      <c r="H30" s="8">
        <f t="shared" si="16"/>
        <v>0</v>
      </c>
      <c r="I30" s="10">
        <f>IF('Typical Pavement Build-Up'!$A$25="yes",'Typical Pavement Build-Up'!$A$13,"")</f>
        <v>1.25</v>
      </c>
      <c r="J30" s="8">
        <f>IF('Typical Pavement Build-Up'!$A$25="yes",H30*I30/12/27,"")</f>
        <v>0</v>
      </c>
      <c r="K30" s="10">
        <f>IF('Typical Pavement Build-Up'!$A$25="yes",'Typical Pavement Build-Up'!$A$14,"")</f>
        <v>1.75</v>
      </c>
      <c r="L30" s="8">
        <f>IF('Typical Pavement Build-Up'!$A$25="yes",H30*K30/12/27,"")</f>
        <v>0</v>
      </c>
      <c r="M30" s="10">
        <f>IF('Typical Pavement Build-Up'!$A$25="yes",'Typical Pavement Build-Up'!$A$15,"")</f>
        <v>8</v>
      </c>
      <c r="N30" s="8">
        <f>IF('Typical Pavement Build-Up'!$A$25="yes",D30*(G30+'Typical Pavement Build-Up'!$A$31)*M30/12/27,"")</f>
        <v>0</v>
      </c>
      <c r="O30" s="10">
        <f>'Typical Pavement Build-Up'!$A$30</f>
        <v>6</v>
      </c>
      <c r="P30" s="8">
        <f>D30*(G30+'Typical Pavement Build-Up'!$A$32)*O30/12/27</f>
        <v>0</v>
      </c>
      <c r="Q30" s="8">
        <f>IF('Typical Pavement Build-Up'!$A$25="yes",D30*(G30+1.5)/9,"")</f>
        <v>0</v>
      </c>
      <c r="R30" s="8">
        <f>IF('Typical Pavement Build-Up'!$A$25="yes",H30/9*0.04,"")</f>
        <v>0</v>
      </c>
      <c r="S30" s="8">
        <f>IF('Typical Pavement Build-Up'!$A$25="yes",D30*(G30+'Typical Pavement Build-Up'!$A$31)/9*0.4,"")</f>
        <v>0</v>
      </c>
      <c r="T30" s="36"/>
    </row>
    <row r="31" spans="1:20" x14ac:dyDescent="0.2">
      <c r="A31" s="5"/>
      <c r="B31" s="5"/>
      <c r="C31" s="7"/>
      <c r="D31" s="8">
        <f t="shared" si="14"/>
        <v>0</v>
      </c>
      <c r="E31" s="7"/>
      <c r="F31" s="7"/>
      <c r="G31" s="9">
        <f t="shared" si="15"/>
        <v>0</v>
      </c>
      <c r="H31" s="8">
        <f t="shared" si="16"/>
        <v>0</v>
      </c>
      <c r="I31" s="10"/>
      <c r="J31" s="8"/>
      <c r="K31" s="10"/>
      <c r="L31" s="8"/>
      <c r="M31" s="10"/>
      <c r="N31" s="8"/>
      <c r="O31" s="10">
        <f>'Typical Pavement Build-Up'!$A$30</f>
        <v>6</v>
      </c>
      <c r="P31" s="8">
        <f>D31*(G31+'Typical Pavement Build-Up'!$A$32)*O31/12/27</f>
        <v>0</v>
      </c>
      <c r="Q31" s="8"/>
      <c r="R31" s="8"/>
      <c r="S31" s="8"/>
      <c r="T31" s="36"/>
    </row>
    <row r="32" spans="1:20" x14ac:dyDescent="0.2">
      <c r="A32" s="5"/>
      <c r="B32" s="5"/>
      <c r="C32" s="7"/>
      <c r="D32" s="8">
        <f t="shared" si="14"/>
        <v>0</v>
      </c>
      <c r="E32" s="7"/>
      <c r="F32" s="7"/>
      <c r="G32" s="9">
        <f t="shared" si="15"/>
        <v>0</v>
      </c>
      <c r="H32" s="8">
        <f t="shared" si="16"/>
        <v>0</v>
      </c>
      <c r="I32" s="10"/>
      <c r="J32" s="8"/>
      <c r="K32" s="10"/>
      <c r="L32" s="8"/>
      <c r="M32" s="10"/>
      <c r="N32" s="8"/>
      <c r="O32" s="10">
        <f>'Typical Pavement Build-Up'!$A$30</f>
        <v>6</v>
      </c>
      <c r="P32" s="8">
        <f>D32*(G32+'Typical Pavement Build-Up'!$A$32)*O32/12/27</f>
        <v>0</v>
      </c>
      <c r="Q32" s="8"/>
      <c r="R32" s="8"/>
      <c r="S32" s="8"/>
      <c r="T32" s="36"/>
    </row>
    <row r="33" spans="1:20" x14ac:dyDescent="0.2">
      <c r="A33" s="5"/>
      <c r="B33" s="5"/>
      <c r="C33" s="7"/>
      <c r="D33" s="8">
        <f t="shared" si="14"/>
        <v>0</v>
      </c>
      <c r="E33" s="7"/>
      <c r="F33" s="7"/>
      <c r="G33" s="9">
        <f t="shared" si="15"/>
        <v>0</v>
      </c>
      <c r="H33" s="8">
        <f t="shared" si="16"/>
        <v>0</v>
      </c>
      <c r="I33" s="10"/>
      <c r="J33" s="8"/>
      <c r="K33" s="10"/>
      <c r="L33" s="8"/>
      <c r="M33" s="10"/>
      <c r="N33" s="8"/>
      <c r="O33" s="10">
        <f>'Typical Pavement Build-Up'!$A$30</f>
        <v>6</v>
      </c>
      <c r="P33" s="8">
        <f>D33*(G33+'Typical Pavement Build-Up'!$A$32)*O33/12/27</f>
        <v>0</v>
      </c>
      <c r="Q33" s="8"/>
      <c r="R33" s="8"/>
      <c r="S33" s="8"/>
      <c r="T33" s="36"/>
    </row>
    <row r="34" spans="1:20" x14ac:dyDescent="0.2">
      <c r="A34" s="5"/>
      <c r="B34" s="5"/>
      <c r="C34" s="7"/>
      <c r="D34" s="8">
        <f t="shared" si="14"/>
        <v>0</v>
      </c>
      <c r="E34" s="7"/>
      <c r="F34" s="7"/>
      <c r="G34" s="9">
        <f t="shared" si="15"/>
        <v>0</v>
      </c>
      <c r="H34" s="8">
        <f t="shared" si="16"/>
        <v>0</v>
      </c>
      <c r="I34" s="10"/>
      <c r="J34" s="8"/>
      <c r="K34" s="10"/>
      <c r="L34" s="8"/>
      <c r="M34" s="10"/>
      <c r="N34" s="8"/>
      <c r="O34" s="10">
        <f>'Typical Pavement Build-Up'!$A$30</f>
        <v>6</v>
      </c>
      <c r="P34" s="8">
        <f>D34*(G34+'Typical Pavement Build-Up'!$A$32)*O34/12/27</f>
        <v>0</v>
      </c>
      <c r="Q34" s="8"/>
      <c r="R34" s="8"/>
      <c r="S34" s="8"/>
      <c r="T34" s="36"/>
    </row>
    <row r="35" spans="1:20" x14ac:dyDescent="0.2">
      <c r="A35" s="14"/>
      <c r="B35" s="14"/>
      <c r="C35" s="9"/>
      <c r="D35" s="8"/>
      <c r="E35" s="9"/>
      <c r="F35" s="9"/>
      <c r="G35" s="9"/>
      <c r="H35" s="8"/>
      <c r="I35" s="10"/>
      <c r="J35" s="8"/>
      <c r="K35" s="10"/>
      <c r="L35" s="8"/>
      <c r="M35" s="10"/>
      <c r="N35" s="8"/>
      <c r="O35" s="10"/>
      <c r="P35" s="8"/>
      <c r="Q35" s="8"/>
      <c r="R35" s="8"/>
      <c r="S35" s="8"/>
      <c r="T35" s="36"/>
    </row>
    <row r="36" spans="1:20" ht="12.75" customHeight="1" x14ac:dyDescent="0.2">
      <c r="A36" s="14"/>
      <c r="B36" s="14"/>
      <c r="C36" s="9"/>
      <c r="D36" s="8"/>
      <c r="E36" s="77" t="s">
        <v>48</v>
      </c>
      <c r="F36" s="77" t="s">
        <v>45</v>
      </c>
      <c r="G36" s="77" t="s">
        <v>46</v>
      </c>
      <c r="H36" s="77" t="s">
        <v>47</v>
      </c>
      <c r="I36" s="10"/>
      <c r="J36" s="8"/>
      <c r="K36" s="10"/>
      <c r="L36" s="8"/>
      <c r="M36" s="10"/>
      <c r="N36" s="8"/>
      <c r="O36" s="10"/>
      <c r="P36" s="8"/>
      <c r="Q36" s="8"/>
      <c r="R36" s="8"/>
      <c r="S36" s="8"/>
      <c r="T36" s="36"/>
    </row>
    <row r="37" spans="1:20" x14ac:dyDescent="0.2">
      <c r="A37" s="65" t="s">
        <v>44</v>
      </c>
      <c r="B37" s="65"/>
      <c r="C37" s="66"/>
      <c r="D37" s="66"/>
      <c r="E37" s="78"/>
      <c r="F37" s="78"/>
      <c r="G37" s="78"/>
      <c r="H37" s="78"/>
      <c r="I37" s="10"/>
      <c r="J37" s="8"/>
      <c r="K37" s="10"/>
      <c r="L37" s="8"/>
      <c r="M37" s="10"/>
      <c r="N37" s="8"/>
      <c r="O37" s="10"/>
      <c r="P37" s="8"/>
      <c r="Q37" s="8"/>
      <c r="R37" s="8"/>
      <c r="S37" s="8"/>
      <c r="T37" s="36"/>
    </row>
    <row r="38" spans="1:20" x14ac:dyDescent="0.2">
      <c r="A38" s="5"/>
      <c r="B38" s="5"/>
      <c r="C38" s="7"/>
      <c r="D38" s="8"/>
      <c r="E38" s="24"/>
      <c r="F38" s="24"/>
      <c r="G38" s="24"/>
      <c r="H38" s="24"/>
      <c r="I38" s="10" t="str">
        <f>IF(E38&gt;0,IF('Typical Pavement Build-Up'!$A$25="yes",'Typical Pavement Build-Up'!$A$13,""),"")</f>
        <v/>
      </c>
      <c r="J38" s="8" t="str">
        <f>IF(E38&gt;0,IF('Typical Pavement Build-Up'!$A$25="yes",E38*I38/12/27,""),"")</f>
        <v/>
      </c>
      <c r="K38" s="10" t="str">
        <f>IF(E38&gt;0,IF('Typical Pavement Build-Up'!$A$25="yes",'Typical Pavement Build-Up'!$A$14,""),"")</f>
        <v/>
      </c>
      <c r="L38" s="8" t="str">
        <f>IF(E38&gt;0,IF('Typical Pavement Build-Up'!$A$25="yes",E38*K38/12/27,""),"")</f>
        <v/>
      </c>
      <c r="M38" s="10" t="str">
        <f>IF(F38&gt;0,IF('Typical Pavement Build-Up'!$A$25="yes",'Typical Pavement Build-Up'!$A$15,""),"")</f>
        <v/>
      </c>
      <c r="N38" s="8" t="str">
        <f>IF(F38&gt;0,IF('Typical Pavement Build-Up'!$A$25="yes",F38*M38/12/27,""),"")</f>
        <v/>
      </c>
      <c r="O38" s="10" t="str">
        <f>IF(G38&gt;0,'Typical Pavement Build-Up'!$A$30,"")</f>
        <v/>
      </c>
      <c r="P38" s="8" t="str">
        <f>IF(G38&gt;0,G38*O38/12/27,"")</f>
        <v/>
      </c>
      <c r="Q38" s="8" t="str">
        <f>IF(H38&gt;0,IF('Typical Pavement Build-Up'!$A$25="yes",H38/9,""),"")</f>
        <v/>
      </c>
      <c r="R38" s="8" t="str">
        <f>IF(E38&gt;0,IF('Typical Pavement Build-Up'!$A$25="yes",E38/9*0.04,""),"")</f>
        <v/>
      </c>
      <c r="S38" s="8" t="str">
        <f>IF(F38&gt;0,IF('Typical Pavement Build-Up'!$A$25="yes",F38/9*0.4,""),"")</f>
        <v/>
      </c>
      <c r="T38" s="36"/>
    </row>
    <row r="39" spans="1:20" x14ac:dyDescent="0.2">
      <c r="A39" s="14"/>
      <c r="B39" s="14"/>
      <c r="C39" s="9"/>
      <c r="D39" s="8"/>
      <c r="E39" s="9"/>
      <c r="F39" s="9"/>
      <c r="G39" s="9"/>
      <c r="H39" s="8"/>
      <c r="I39" s="10"/>
      <c r="J39" s="8"/>
      <c r="K39" s="10"/>
      <c r="L39" s="8"/>
      <c r="M39" s="10"/>
      <c r="N39" s="8"/>
      <c r="O39" s="10"/>
      <c r="P39" s="8"/>
      <c r="Q39" s="8"/>
      <c r="R39" s="8"/>
      <c r="S39" s="8"/>
      <c r="T39" s="36"/>
    </row>
    <row r="40" spans="1:20" x14ac:dyDescent="0.2">
      <c r="A40" s="14"/>
      <c r="B40" s="14"/>
      <c r="C40" s="9"/>
      <c r="D40" s="8"/>
      <c r="E40" s="9"/>
      <c r="F40" s="9"/>
      <c r="G40" s="9"/>
      <c r="H40" s="8"/>
      <c r="I40" s="10"/>
      <c r="J40" s="8"/>
      <c r="K40" s="10"/>
      <c r="L40" s="8"/>
      <c r="M40" s="10"/>
      <c r="N40" s="8"/>
      <c r="O40" s="10"/>
      <c r="P40" s="8"/>
      <c r="Q40" s="8"/>
      <c r="R40" s="8"/>
      <c r="S40" s="8"/>
      <c r="T40" s="36"/>
    </row>
    <row r="41" spans="1:20" x14ac:dyDescent="0.2">
      <c r="A41" s="14"/>
      <c r="B41" s="14"/>
      <c r="C41" s="9"/>
      <c r="D41" s="8"/>
      <c r="E41" s="9"/>
      <c r="F41" s="9"/>
      <c r="G41" s="9"/>
      <c r="H41" s="8"/>
      <c r="I41" s="10"/>
      <c r="J41" s="8"/>
      <c r="K41" s="10"/>
      <c r="L41" s="8"/>
      <c r="M41" s="10"/>
      <c r="N41" s="8"/>
      <c r="O41" s="10"/>
      <c r="P41" s="8"/>
      <c r="Q41" s="8"/>
      <c r="R41" s="8"/>
      <c r="S41" s="8"/>
      <c r="T41" s="36"/>
    </row>
    <row r="42" spans="1:20" x14ac:dyDescent="0.2">
      <c r="A42" s="74" t="s">
        <v>29</v>
      </c>
      <c r="B42" s="75"/>
      <c r="C42" s="75"/>
      <c r="D42" s="75"/>
      <c r="E42" s="75"/>
      <c r="F42" s="73"/>
      <c r="G42" s="9"/>
      <c r="H42" s="8"/>
      <c r="I42" s="10"/>
      <c r="J42" s="15">
        <f>ROUND(SUM(J9:J41),0)</f>
        <v>0</v>
      </c>
      <c r="K42" s="15"/>
      <c r="L42" s="15">
        <f>ROUND(SUM(L9:L41),0)</f>
        <v>0</v>
      </c>
      <c r="M42" s="15"/>
      <c r="N42" s="15">
        <f>ROUND(SUM(N9:N41),0)</f>
        <v>0</v>
      </c>
      <c r="O42" s="15"/>
      <c r="P42" s="15">
        <f>ROUND(SUM(P9:P41),0)</f>
        <v>0</v>
      </c>
      <c r="Q42" s="15">
        <f>ROUND(SUM(Q9:Q41),0)</f>
        <v>0</v>
      </c>
      <c r="R42" s="15">
        <f>ROUND(SUM(R9:R41),0)</f>
        <v>0</v>
      </c>
      <c r="S42" s="15">
        <f>ROUND(SUM(S9:S41),0)</f>
        <v>0</v>
      </c>
      <c r="T42" s="15">
        <f>ROUND(SUM(T9:T41),0)</f>
        <v>0</v>
      </c>
    </row>
    <row r="43" spans="1:20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20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</sheetData>
  <mergeCells count="36">
    <mergeCell ref="T6:T7"/>
    <mergeCell ref="A42:F42"/>
    <mergeCell ref="A2:D2"/>
    <mergeCell ref="B3:C3"/>
    <mergeCell ref="A8:D8"/>
    <mergeCell ref="F6:F7"/>
    <mergeCell ref="A23:D23"/>
    <mergeCell ref="A37:D37"/>
    <mergeCell ref="E22:E23"/>
    <mergeCell ref="F22:F23"/>
    <mergeCell ref="S6:S7"/>
    <mergeCell ref="Q6:Q7"/>
    <mergeCell ref="R6:R7"/>
    <mergeCell ref="C6:C7"/>
    <mergeCell ref="D6:D7"/>
    <mergeCell ref="G6:G7"/>
    <mergeCell ref="H6:H7"/>
    <mergeCell ref="E6:E7"/>
    <mergeCell ref="A1:F1"/>
    <mergeCell ref="M6:N7"/>
    <mergeCell ref="M5:N5"/>
    <mergeCell ref="A6:B6"/>
    <mergeCell ref="B4:C4"/>
    <mergeCell ref="O6:P7"/>
    <mergeCell ref="O5:P5"/>
    <mergeCell ref="I5:J5"/>
    <mergeCell ref="I6:J7"/>
    <mergeCell ref="K6:L7"/>
    <mergeCell ref="K5:L5"/>
    <mergeCell ref="A28:D28"/>
    <mergeCell ref="G22:G23"/>
    <mergeCell ref="H22:H23"/>
    <mergeCell ref="E36:E37"/>
    <mergeCell ref="F36:F37"/>
    <mergeCell ref="G36:G37"/>
    <mergeCell ref="H36:H37"/>
  </mergeCells>
  <phoneticPr fontId="1" type="noConversion"/>
  <conditionalFormatting sqref="E38:F38 H38">
    <cfRule type="expression" dxfId="1" priority="1" stopIfTrue="1">
      <formula>$AA$1="no"</formula>
    </cfRule>
  </conditionalFormatting>
  <conditionalFormatting sqref="G38">
    <cfRule type="expression" dxfId="0" priority="2" stopIfTrue="1">
      <formula>$AA$1="no"</formula>
    </cfRule>
  </conditionalFormatting>
  <pageMargins left="0.38" right="0.18" top="0.48" bottom="1" header="0.36" footer="0.5"/>
  <pageSetup paperSize="5"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12</vt:i4>
      </vt:variant>
    </vt:vector>
  </HeadingPairs>
  <TitlesOfParts>
    <vt:vector size="15" baseType="lpstr">
      <vt:lpstr>Typical Pavement Build-Up</vt:lpstr>
      <vt:lpstr>Pav't Calcs - No CADD areas</vt:lpstr>
      <vt:lpstr>Pav't Calcs - CADD area option</vt:lpstr>
      <vt:lpstr>aggbase</vt:lpstr>
      <vt:lpstr>asphaltbase</vt:lpstr>
      <vt:lpstr>By</vt:lpstr>
      <vt:lpstr>crs</vt:lpstr>
      <vt:lpstr>intermediate</vt:lpstr>
      <vt:lpstr>pid</vt:lpstr>
      <vt:lpstr>'Pav''t Calcs - CADD area option'!Print_Area</vt:lpstr>
      <vt:lpstr>'Pav''t Calcs - No CADD areas'!Print_Area</vt:lpstr>
      <vt:lpstr>'Typical Pavement Build-Up'!Print_Area</vt:lpstr>
      <vt:lpstr>step1</vt:lpstr>
      <vt:lpstr>step2</vt:lpstr>
      <vt:lpstr>surface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swarner</dc:creator>
  <cp:lastModifiedBy>Whitman, Luke</cp:lastModifiedBy>
  <cp:lastPrinted>2024-01-30T13:16:31Z</cp:lastPrinted>
  <dcterms:created xsi:type="dcterms:W3CDTF">2006-12-15T16:23:51Z</dcterms:created>
  <dcterms:modified xsi:type="dcterms:W3CDTF">2024-08-16T13:26:29Z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